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60" windowWidth="11340" windowHeight="6795" tabRatio="767"/>
  </bookViews>
  <sheets>
    <sheet name="ENF_TL" sheetId="9" r:id="rId1"/>
    <sheet name="K.ENF_TL" sheetId="7" r:id="rId2"/>
    <sheet name="UFRS_TL" sheetId="11" r:id="rId3"/>
    <sheet name="K.UFRS_TL" sheetId="6" r:id="rId4"/>
  </sheets>
  <definedNames>
    <definedName name="_xlnm.Print_Area" localSheetId="0">ENF_TL!$A$1:$G$81,ENF_TL!$A$86:$G$160,ENF_TL!$A$167:$G$212</definedName>
    <definedName name="_xlnm.Print_Area" localSheetId="1">K.ENF_TL!$A$1:$G$81,K.ENF_TL!$A$86:$G$162,K.ENF_TL!$A$168:$G$216</definedName>
    <definedName name="_xlnm.Print_Area" localSheetId="3">K.UFRS_TL!$A$1:$G$29</definedName>
    <definedName name="_xlnm.Print_Area" localSheetId="2">UFRS_TL!$A$1:$G$29</definedName>
  </definedNames>
  <calcPr calcId="145621"/>
</workbook>
</file>

<file path=xl/calcChain.xml><?xml version="1.0" encoding="utf-8"?>
<calcChain xmlns="http://schemas.openxmlformats.org/spreadsheetml/2006/main">
  <c r="E2" i="7" l="1"/>
  <c r="E87" i="7" s="1"/>
  <c r="D2" i="7"/>
  <c r="F87" i="7"/>
  <c r="D87" i="7"/>
  <c r="E168" i="9"/>
  <c r="E2" i="6"/>
  <c r="D2" i="6"/>
  <c r="D17" i="6" s="1"/>
  <c r="E17" i="6"/>
  <c r="E17" i="11"/>
  <c r="D17" i="11"/>
</calcChain>
</file>

<file path=xl/comments1.xml><?xml version="1.0" encoding="utf-8"?>
<comments xmlns="http://schemas.openxmlformats.org/spreadsheetml/2006/main">
  <authors>
    <author>ocikot</author>
  </authors>
  <commentList>
    <comment ref="K138" authorId="0">
      <text>
        <r>
          <rPr>
            <b/>
            <sz val="8"/>
            <color indexed="81"/>
            <rFont val="Tahoma"/>
            <family val="2"/>
            <charset val="162"/>
          </rPr>
          <t>ocikot:</t>
        </r>
        <r>
          <rPr>
            <sz val="8"/>
            <color indexed="81"/>
            <rFont val="Tahoma"/>
            <family val="2"/>
            <charset val="162"/>
          </rPr>
          <t xml:space="preserve">
bulamadım
</t>
        </r>
      </text>
    </comment>
    <comment ref="O138" authorId="0">
      <text>
        <r>
          <rPr>
            <b/>
            <sz val="8"/>
            <color indexed="81"/>
            <rFont val="Tahoma"/>
            <family val="2"/>
            <charset val="162"/>
          </rPr>
          <t>ocikot:</t>
        </r>
        <r>
          <rPr>
            <sz val="8"/>
            <color indexed="81"/>
            <rFont val="Tahoma"/>
            <family val="2"/>
            <charset val="162"/>
          </rPr>
          <t xml:space="preserve">
oymen ok'dir</t>
        </r>
      </text>
    </comment>
    <comment ref="K140" authorId="0">
      <text>
        <r>
          <rPr>
            <b/>
            <sz val="8"/>
            <color indexed="81"/>
            <rFont val="Tahoma"/>
            <family val="2"/>
            <charset val="162"/>
          </rPr>
          <t>ocikot:</t>
        </r>
        <r>
          <rPr>
            <sz val="8"/>
            <color indexed="81"/>
            <rFont val="Tahoma"/>
            <family val="2"/>
            <charset val="162"/>
          </rPr>
          <t xml:space="preserve">
halk yatırım</t>
        </r>
      </text>
    </comment>
    <comment ref="L142" authorId="0">
      <text>
        <r>
          <rPr>
            <b/>
            <sz val="8"/>
            <color indexed="81"/>
            <rFont val="Tahoma"/>
            <family val="2"/>
            <charset val="162"/>
          </rPr>
          <t>ocikot:</t>
        </r>
        <r>
          <rPr>
            <sz val="8"/>
            <color indexed="81"/>
            <rFont val="Tahoma"/>
            <family val="2"/>
            <charset val="162"/>
          </rPr>
          <t xml:space="preserve">
polenden kaynaklanıyor ama 50000'lik kısımı tespit edemedim</t>
        </r>
      </text>
    </comment>
    <comment ref="K153" authorId="0">
      <text>
        <r>
          <rPr>
            <b/>
            <sz val="8"/>
            <color indexed="81"/>
            <rFont val="Tahoma"/>
            <family val="2"/>
            <charset val="162"/>
          </rPr>
          <t>ocikot:</t>
        </r>
        <r>
          <rPr>
            <sz val="8"/>
            <color indexed="81"/>
            <rFont val="Tahoma"/>
            <family val="2"/>
            <charset val="162"/>
          </rPr>
          <t xml:space="preserve">
form</t>
        </r>
      </text>
    </comment>
    <comment ref="K156" authorId="0">
      <text>
        <r>
          <rPr>
            <b/>
            <sz val="8"/>
            <color indexed="81"/>
            <rFont val="Tahoma"/>
            <family val="2"/>
            <charset val="162"/>
          </rPr>
          <t>ocikot:</t>
        </r>
        <r>
          <rPr>
            <sz val="8"/>
            <color indexed="81"/>
            <rFont val="Tahoma"/>
            <family val="2"/>
            <charset val="162"/>
          </rPr>
          <t xml:space="preserve">
form</t>
        </r>
      </text>
    </comment>
    <comment ref="M156" authorId="0">
      <text>
        <r>
          <rPr>
            <b/>
            <sz val="8"/>
            <color indexed="81"/>
            <rFont val="Tahoma"/>
            <family val="2"/>
            <charset val="162"/>
          </rPr>
          <t>ocikot:</t>
        </r>
        <r>
          <rPr>
            <sz val="8"/>
            <color indexed="81"/>
            <rFont val="Tahoma"/>
            <family val="2"/>
            <charset val="162"/>
          </rPr>
          <t xml:space="preserve">
başkent ok'dir</t>
        </r>
      </text>
    </comment>
    <comment ref="N158" authorId="0">
      <text>
        <r>
          <rPr>
            <b/>
            <sz val="8"/>
            <color indexed="81"/>
            <rFont val="Tahoma"/>
            <family val="2"/>
            <charset val="162"/>
          </rPr>
          <t>ocikot:</t>
        </r>
        <r>
          <rPr>
            <sz val="8"/>
            <color indexed="81"/>
            <rFont val="Tahoma"/>
            <family val="2"/>
            <charset val="162"/>
          </rPr>
          <t xml:space="preserve">
eti yatırım eski okutma da dahil edilmemiş
</t>
        </r>
      </text>
    </comment>
    <comment ref="K208" authorId="0">
      <text>
        <r>
          <rPr>
            <b/>
            <sz val="8"/>
            <color indexed="81"/>
            <rFont val="Tahoma"/>
            <family val="2"/>
            <charset val="162"/>
          </rPr>
          <t>ocikot:</t>
        </r>
        <r>
          <rPr>
            <sz val="8"/>
            <color indexed="81"/>
            <rFont val="Tahoma"/>
            <family val="2"/>
            <charset val="162"/>
          </rPr>
          <t xml:space="preserve">
form menkul</t>
        </r>
      </text>
    </comment>
  </commentList>
</comments>
</file>

<file path=xl/sharedStrings.xml><?xml version="1.0" encoding="utf-8"?>
<sst xmlns="http://schemas.openxmlformats.org/spreadsheetml/2006/main" count="914" uniqueCount="421">
  <si>
    <t>Short Term Assets</t>
  </si>
  <si>
    <t>AKTİF</t>
  </si>
  <si>
    <t>I. DÖNEN VARLIKLAR</t>
  </si>
  <si>
    <t xml:space="preserve"> A. Hazır Değerler</t>
  </si>
  <si>
    <t xml:space="preserve">    1. Kasa</t>
  </si>
  <si>
    <t xml:space="preserve">    2. Bankalar</t>
  </si>
  <si>
    <t xml:space="preserve">    3. Diğer Hazır Değerler</t>
  </si>
  <si>
    <t xml:space="preserve"> B. Menkul Kıymetler</t>
  </si>
  <si>
    <t xml:space="preserve">    1. Hisse Senetleri</t>
  </si>
  <si>
    <t xml:space="preserve">    2. Özel Kesim Tahvil, Senet ve Bonoları</t>
  </si>
  <si>
    <t xml:space="preserve">    3. Kamu Kesimi Tahvil, Senet ve Bonoları</t>
  </si>
  <si>
    <t xml:space="preserve">    4. Diğer Menkul Kıymetler</t>
  </si>
  <si>
    <t xml:space="preserve">    5. Menkul Kıymetler Değer Düşüklüğü Karş.(-)</t>
  </si>
  <si>
    <t xml:space="preserve"> C. Kısa Vadeli Ticari Alacaklar </t>
  </si>
  <si>
    <t xml:space="preserve">    1. Alıcılar</t>
  </si>
  <si>
    <t xml:space="preserve">    2. Alacak Senetleri</t>
  </si>
  <si>
    <t xml:space="preserve">    3. Verilen Depozito ve Teminatlar</t>
  </si>
  <si>
    <t xml:space="preserve">    4. Diğer Kısa Vadeli Ticari Alacaklar</t>
  </si>
  <si>
    <t xml:space="preserve">    5. Alacak Reeskontu (-)</t>
  </si>
  <si>
    <t xml:space="preserve">    6. Şüpheli Alacaklar Karşılığı (-)</t>
  </si>
  <si>
    <t xml:space="preserve"> D. Diğer Kısa Vadeli Alacaklar </t>
  </si>
  <si>
    <t xml:space="preserve">    1. Ortaklardan Alacaklar</t>
  </si>
  <si>
    <t xml:space="preserve">    2. İştiraklerden Alacaklar</t>
  </si>
  <si>
    <t xml:space="preserve">    3. Bağlı Ortaklıklardan Alacaklar</t>
  </si>
  <si>
    <t xml:space="preserve">    4. Kısa Vadeli Diğer Alacaklar</t>
  </si>
  <si>
    <t xml:space="preserve"> E. Stoklar</t>
  </si>
  <si>
    <t xml:space="preserve">    1. İlk Madde ve Malzeme</t>
  </si>
  <si>
    <t xml:space="preserve">    2. Yarı Mamüller</t>
  </si>
  <si>
    <t xml:space="preserve">    3. Ara Mamüller</t>
  </si>
  <si>
    <t xml:space="preserve">    4. Mamüller</t>
  </si>
  <si>
    <t xml:space="preserve">    5. Emtia</t>
  </si>
  <si>
    <t xml:space="preserve">    6. Diğer Stoklar</t>
  </si>
  <si>
    <t xml:space="preserve">    7. Stok Değer Düşüklüğü Karşılığı (-)</t>
  </si>
  <si>
    <t xml:space="preserve">    8. Verilen Sipariş Avansları</t>
  </si>
  <si>
    <t xml:space="preserve"> F. Diğer Dönen Varlıklar</t>
  </si>
  <si>
    <t>II. DURAN VARLIKLAR</t>
  </si>
  <si>
    <t xml:space="preserve"> A. Uzun Vadeli Ticari Alacaklar </t>
  </si>
  <si>
    <t xml:space="preserve">    4. Diğer Uzun Vadeli Ticari Alacaklar</t>
  </si>
  <si>
    <t xml:space="preserve"> B. Diğer Uzun Vadeli Alacaklar</t>
  </si>
  <si>
    <t xml:space="preserve">    4. Uzun Vadeli Diğer Alacaklar</t>
  </si>
  <si>
    <t xml:space="preserve"> C. Finansal Duran Varlıklar</t>
  </si>
  <si>
    <t xml:space="preserve">    1. Bağlı Menkul Kıymetler</t>
  </si>
  <si>
    <t xml:space="preserve">    2. Bağlı Menkul Kıy.Değ.Düş.Karşılığı (-)</t>
  </si>
  <si>
    <t xml:space="preserve">    3. İştirakler</t>
  </si>
  <si>
    <t xml:space="preserve">    4. İştiraklere Sermaye Taahhütleri (-)</t>
  </si>
  <si>
    <t xml:space="preserve">    5. İştirakler Değer Düşüklüğü Karşılığı (-)</t>
  </si>
  <si>
    <t xml:space="preserve">    6. Bağlı Ortaklıklar</t>
  </si>
  <si>
    <t xml:space="preserve">    7. Bağlı Ortaklıklara Sermaye Taahhütleri (-)</t>
  </si>
  <si>
    <t xml:space="preserve">    8. Bağlı Ortaklıklar Değer Düşüklüğü Karş. (-)</t>
  </si>
  <si>
    <t xml:space="preserve">    9. Diğer Finansal Duran Varlıklar</t>
  </si>
  <si>
    <t xml:space="preserve"> D. Maddi Duran Varlıklar  </t>
  </si>
  <si>
    <t xml:space="preserve">    1. Arazi ve Arsalar</t>
  </si>
  <si>
    <t xml:space="preserve">    2. Yerüstü ve Yeraltı Düzenleri</t>
  </si>
  <si>
    <t xml:space="preserve">    3. Binalar</t>
  </si>
  <si>
    <t xml:space="preserve">    4. Makine, Tesis ve Cihazlar</t>
  </si>
  <si>
    <t xml:space="preserve">    5. Taşıt Araç ve Gereçleri</t>
  </si>
  <si>
    <t xml:space="preserve">    6. Döşeme ve Demirbaşlar</t>
  </si>
  <si>
    <t xml:space="preserve">    7. Diğer Maddi Duran Varlıklar</t>
  </si>
  <si>
    <t xml:space="preserve">    8. Birikmiş Amortismanlar (-)</t>
  </si>
  <si>
    <t xml:space="preserve">    9. Yapılmakta Olan Yatırımlar</t>
  </si>
  <si>
    <t xml:space="preserve">  10. Verilen Sipariş Avansları</t>
  </si>
  <si>
    <t xml:space="preserve"> E. Maddi Olmayan Duran Varlıklar </t>
  </si>
  <si>
    <t xml:space="preserve">    1. Kuruluş ve Teşkilatlanma Giderleri</t>
  </si>
  <si>
    <t xml:space="preserve">    2. Haklar</t>
  </si>
  <si>
    <t xml:space="preserve">    3. Araştırma ve Geliştirme Giderleri</t>
  </si>
  <si>
    <t xml:space="preserve">    4. Diğer Maddi Olmayan Duran Varlıklar</t>
  </si>
  <si>
    <t xml:space="preserve">    5. Verilen Avanslar</t>
  </si>
  <si>
    <t xml:space="preserve">  F. Diğer Duran Varlıklar</t>
  </si>
  <si>
    <t>A K T İ F   T O P L A M I</t>
  </si>
  <si>
    <t>PASİF</t>
  </si>
  <si>
    <t>I. KISA VADELİ BORÇLAR</t>
  </si>
  <si>
    <t xml:space="preserve"> A. Finansal Borçlar </t>
  </si>
  <si>
    <t xml:space="preserve">    1. Banka Kredileri </t>
  </si>
  <si>
    <t xml:space="preserve">    2. Uzun Vadeli Kredilerin Anapara Taksitleri ve Faizleri</t>
  </si>
  <si>
    <t xml:space="preserve">    3. Tahvil Anapara Taksitleri ve Faizleri</t>
  </si>
  <si>
    <t xml:space="preserve">    4. Çıkarılmış Bonolar ve Senetler</t>
  </si>
  <si>
    <t xml:space="preserve">    5. Diğer Finansal Borçlar</t>
  </si>
  <si>
    <t xml:space="preserve"> B. Ticari Borçlar </t>
  </si>
  <si>
    <t xml:space="preserve">    1. Satıcılar</t>
  </si>
  <si>
    <t xml:space="preserve">    2. Borç Senetleri</t>
  </si>
  <si>
    <t xml:space="preserve">    3. Alınan Depozito ve Teminatlar</t>
  </si>
  <si>
    <t xml:space="preserve">    4. Diğer Ticari Borçlar</t>
  </si>
  <si>
    <t xml:space="preserve">    5. Borç Reeskontu (-)</t>
  </si>
  <si>
    <t xml:space="preserve"> C. Diğer Kısa Vadeli Borçlar</t>
  </si>
  <si>
    <t xml:space="preserve">    1. Ortaklara Borçlar</t>
  </si>
  <si>
    <t xml:space="preserve">    2. İştiraklere Borçlar</t>
  </si>
  <si>
    <t xml:space="preserve">    3. Bağlı Ortaklıklara Borçlar</t>
  </si>
  <si>
    <t xml:space="preserve">    4. Ödenecek Giderler</t>
  </si>
  <si>
    <t xml:space="preserve">    5. Ödenecek Vergi, Harç ve Diğer Kesintiler</t>
  </si>
  <si>
    <t xml:space="preserve">    6. Ertelenen ve Taksite Bağlanan Devlet Alacakları</t>
  </si>
  <si>
    <t xml:space="preserve">    7. Kısa Vadeli Diğer Borçlar</t>
  </si>
  <si>
    <t xml:space="preserve">    8. Borç Reeskontu (-)</t>
  </si>
  <si>
    <t xml:space="preserve"> D. Alınan Sipariş Avansları</t>
  </si>
  <si>
    <t xml:space="preserve"> E. Borç ve Gider Karşılıkları</t>
  </si>
  <si>
    <t xml:space="preserve">    1. Vergi Karşılıkları</t>
  </si>
  <si>
    <t xml:space="preserve">    2. Diğer Borç ve Gider Karşılıkları</t>
  </si>
  <si>
    <t>II. UZUN VADELİ BORÇLAR</t>
  </si>
  <si>
    <t xml:space="preserve"> A. Finansal Borçlar UV</t>
  </si>
  <si>
    <t xml:space="preserve">    1. Banka Kredileri</t>
  </si>
  <si>
    <t xml:space="preserve">    2. Çıkarılmış Tahviller</t>
  </si>
  <si>
    <t xml:space="preserve">    3. Çıkarılmış Diğer Menkul Kıymetler</t>
  </si>
  <si>
    <t xml:space="preserve">    4. Diğer Finansal Borçlar</t>
  </si>
  <si>
    <t xml:space="preserve"> B. Ticari Borçlar UV</t>
  </si>
  <si>
    <t xml:space="preserve"> C. Diğer Uzun Vadeli Borçlar</t>
  </si>
  <si>
    <t xml:space="preserve">    4. Ertelenen ve Taksite Bağlanan Devlet Alacakları</t>
  </si>
  <si>
    <t xml:space="preserve">    5. Uzun Vadeli Diğer Borçlar</t>
  </si>
  <si>
    <t xml:space="preserve">    6. Borç Reeskontu (-)</t>
  </si>
  <si>
    <t xml:space="preserve">    1. Kıdem Tazminatı Karşılıkları</t>
  </si>
  <si>
    <t>III. ÖZ SERMAYE</t>
  </si>
  <si>
    <t xml:space="preserve"> A. Sermaye</t>
  </si>
  <si>
    <t xml:space="preserve"> B. Sermaye Taahhütleri (-)</t>
  </si>
  <si>
    <t xml:space="preserve"> C. Emisyon Primi</t>
  </si>
  <si>
    <t xml:space="preserve"> D. Yeniden Değerleme Değer Artışı </t>
  </si>
  <si>
    <t xml:space="preserve">    1. Duran Varlıklardaki Değer Artışı</t>
  </si>
  <si>
    <t xml:space="preserve">    2. İştiraklerdeki Değer Artışı</t>
  </si>
  <si>
    <t xml:space="preserve">    3. Borsa'da Oluşan Değer Artışı</t>
  </si>
  <si>
    <t xml:space="preserve"> E. Yedekler</t>
  </si>
  <si>
    <t xml:space="preserve">    1. Yasal Yedekler</t>
  </si>
  <si>
    <t xml:space="preserve">    2. Statü Yedekleri</t>
  </si>
  <si>
    <t xml:space="preserve">    3. Özel Yedekler </t>
  </si>
  <si>
    <t xml:space="preserve">    4. Olağanüstü Yedek</t>
  </si>
  <si>
    <t xml:space="preserve">    5. Maliyet Artış Fonu</t>
  </si>
  <si>
    <t xml:space="preserve">    6. Serm.Eklenecek İşt.His.ve Gayr.Satış Kazançları</t>
  </si>
  <si>
    <t xml:space="preserve">    7.Geçmiş Yıl Karı</t>
  </si>
  <si>
    <t xml:space="preserve"> F. Net Dönem Karı</t>
  </si>
  <si>
    <t xml:space="preserve"> G. Dönem Zararı (-)</t>
  </si>
  <si>
    <t xml:space="preserve"> H.  Geçmiş Yıllar Zararları (-)</t>
  </si>
  <si>
    <t xml:space="preserve">    1. ........... Yılı Zararı</t>
  </si>
  <si>
    <t xml:space="preserve">    2. ............. Yılı Zararı</t>
  </si>
  <si>
    <t xml:space="preserve"> I.  Çevrim Farkları</t>
  </si>
  <si>
    <t>P A S İ F  T O P L A M I</t>
  </si>
  <si>
    <t>A. Brüt Satışlar</t>
  </si>
  <si>
    <t xml:space="preserve">    1. Hisse Senetleri ve Geçici İlmuhaber Satışları</t>
  </si>
  <si>
    <t xml:space="preserve">    2. Özel Kesim Tahvil Satışları</t>
  </si>
  <si>
    <t xml:space="preserve">    3. Finansman Bonosu Satışları</t>
  </si>
  <si>
    <t xml:space="preserve">    4. Diğer Özel Kesim Senet ve Bono Satışları</t>
  </si>
  <si>
    <t xml:space="preserve">    5. Devlet Tahvili Satışları</t>
  </si>
  <si>
    <t xml:space="preserve">    6. Hazine Bonosu Satışları</t>
  </si>
  <si>
    <t xml:space="preserve">    7. Diğer Kamu Kesimi Senet ve Bono Satışları</t>
  </si>
  <si>
    <t xml:space="preserve">    8. Diğer Menkul Kıymet Satışları</t>
  </si>
  <si>
    <t xml:space="preserve">    9. Aracılık Komisyonları</t>
  </si>
  <si>
    <t xml:space="preserve">   10. Diğer Hizmet Satışları</t>
  </si>
  <si>
    <t>B. Satışlardan İndirimler (-)</t>
  </si>
  <si>
    <t xml:space="preserve">    1. Satış İskontoları (-)</t>
  </si>
  <si>
    <t xml:space="preserve">    2. Diğer İndirimler (-)</t>
  </si>
  <si>
    <t>C. Net Satışlar</t>
  </si>
  <si>
    <t>D. Satışların Maliyeti (-)</t>
  </si>
  <si>
    <t xml:space="preserve"> BRÜT SATIŞ KARI (ZARARI)</t>
  </si>
  <si>
    <t>E. Faaliyet Giderleri (-)</t>
  </si>
  <si>
    <t xml:space="preserve">    1. Araştırma ve Geliştirme Giderleri (-)</t>
  </si>
  <si>
    <t xml:space="preserve">    2. Pazarlama, Satış ve Dağıtım Giderleri (-)</t>
  </si>
  <si>
    <t xml:space="preserve">    3. Genel Yönetim Giderleri (-)</t>
  </si>
  <si>
    <t xml:space="preserve"> ESAS FAALİYET KARI (ZARARI)</t>
  </si>
  <si>
    <t>F. Diğer Faaliyetlerden Gelirler ve Karlar</t>
  </si>
  <si>
    <t xml:space="preserve">    1. İştiraklerden Temettü Gelirleri</t>
  </si>
  <si>
    <t xml:space="preserve">    2. Bağlı Ortaklıklardan Temettü Gelirleri</t>
  </si>
  <si>
    <t xml:space="preserve">    3. Faiz ve Diğer Temettü Gelirleri</t>
  </si>
  <si>
    <t xml:space="preserve">    4. Faaliyetle İlgili Diğer Gelirler ve Karlar</t>
  </si>
  <si>
    <t>G. Diğer Faaliyetlerden Giderler ve Zararlar (-)</t>
  </si>
  <si>
    <t>H. Finansman Giderleri (-)</t>
  </si>
  <si>
    <t xml:space="preserve">    1. Kısa Vadeli Borçlanma Giderleri (-)</t>
  </si>
  <si>
    <t xml:space="preserve">    2. Uzun Vadeli Borçlanma Giderleri (-)</t>
  </si>
  <si>
    <t xml:space="preserve"> FAALİYET KARI (ZARARI)</t>
  </si>
  <si>
    <t>I. Olağanüstü Gelirler ve Karlar</t>
  </si>
  <si>
    <t xml:space="preserve">    1. Konusu Kalmayan Karşılıklar</t>
  </si>
  <si>
    <t xml:space="preserve">    2. Önceki Dönem Gelir ve Karları</t>
  </si>
  <si>
    <t xml:space="preserve">    3. Diğer Olağanüstü Gelirler ve Karlar</t>
  </si>
  <si>
    <t>J. Olağanüstü Giderler ve Zararlar (-)</t>
  </si>
  <si>
    <t xml:space="preserve">   1. Önceki Dönem Gider ve Zararları (-)</t>
  </si>
  <si>
    <t xml:space="preserve">   2. Diğer Olağanüstü Giderler ve Zararlar (-)</t>
  </si>
  <si>
    <t>K.Net Parasal Pozisyon Karı (Zararı)</t>
  </si>
  <si>
    <t xml:space="preserve"> DÖNEM KARI (ZARARI)</t>
  </si>
  <si>
    <t>L. Ödenecek Vergi ve Yasal Yükümlülükler (-)</t>
  </si>
  <si>
    <t xml:space="preserve"> NET DÖNEM KARI (ZARARI)</t>
  </si>
  <si>
    <t>III. ANA ORTAKLIK DIŞI ÖZSERMAYE</t>
  </si>
  <si>
    <t xml:space="preserve"> A. Ana Ortaklık Dışı Sermaye</t>
  </si>
  <si>
    <t>IV. ÖZ SERMAYE</t>
  </si>
  <si>
    <t>M. Ana Ortaklık Dışı Kar (Zarar)</t>
  </si>
  <si>
    <t>Likit Varlıklar</t>
  </si>
  <si>
    <t>Duran Varlıklar</t>
  </si>
  <si>
    <t>Diğer Varlıklar</t>
  </si>
  <si>
    <t>Varlıklar Toplamı</t>
  </si>
  <si>
    <t>Toplam Yükümlülükler</t>
  </si>
  <si>
    <t>Özsermaye</t>
  </si>
  <si>
    <t xml:space="preserve">  Ödenmiş Sermaye</t>
  </si>
  <si>
    <t>Yükümlülükler ve Özsermaye</t>
  </si>
  <si>
    <t>Kurum Sayısı</t>
  </si>
  <si>
    <t>Net Faiz Gelirleri</t>
  </si>
  <si>
    <t>Net Ücret ve Komisyonlar</t>
  </si>
  <si>
    <t>Menkul Kıymet Alım-Satım Kar/Zararı</t>
  </si>
  <si>
    <t>Diğer Gelirler</t>
  </si>
  <si>
    <t>Toplam Gelirler</t>
  </si>
  <si>
    <t>Faaliyet Giderleri</t>
  </si>
  <si>
    <t>Diğer Giderler</t>
  </si>
  <si>
    <t>Toplam Giderler</t>
  </si>
  <si>
    <t>Vergi Öncesi Kar/Zarar</t>
  </si>
  <si>
    <t>Vergi</t>
  </si>
  <si>
    <t>Net Dönem Kar/Zararı</t>
  </si>
  <si>
    <t>ASSETS</t>
  </si>
  <si>
    <t xml:space="preserve">I. CURRENT ASSETS                                         </t>
  </si>
  <si>
    <t xml:space="preserve">A. Liquid Assets                                        </t>
  </si>
  <si>
    <t xml:space="preserve">     1. Cash                                               </t>
  </si>
  <si>
    <t xml:space="preserve">     2. Banks                                              </t>
  </si>
  <si>
    <t xml:space="preserve">     3. Other Liquid Assets                                </t>
  </si>
  <si>
    <t xml:space="preserve">B. Marketable Securities                                </t>
  </si>
  <si>
    <t xml:space="preserve">     1. Common Stocks</t>
  </si>
  <si>
    <t xml:space="preserve">     2. Private Sector Bonds, Notes &amp; Bills                 </t>
  </si>
  <si>
    <t xml:space="preserve">     3. Public Sector Bonds, Notes &amp; Bills                  </t>
  </si>
  <si>
    <t xml:space="preserve">     4. Other Marketable Securities                        </t>
  </si>
  <si>
    <t xml:space="preserve">     5. Prov.for Decrease in the Value of Securities (-)             </t>
  </si>
  <si>
    <t xml:space="preserve">C. Short Term Trade Receivables                         </t>
  </si>
  <si>
    <t xml:space="preserve">     1. Customers                                          </t>
  </si>
  <si>
    <t xml:space="preserve">     2. Notes Receivables                                  </t>
  </si>
  <si>
    <t xml:space="preserve">     3. Deposits &amp; Guarantees Given                           </t>
  </si>
  <si>
    <t xml:space="preserve">     4. Other Short Term Trade Receivables                 </t>
  </si>
  <si>
    <t xml:space="preserve">     5. Provision for Discount of Notes (-)                </t>
  </si>
  <si>
    <t xml:space="preserve">     6. Provision for Doubtful Receivables (-)             </t>
  </si>
  <si>
    <t xml:space="preserve">D. Other Short Term Receivables                         </t>
  </si>
  <si>
    <t xml:space="preserve">     1. Receivables From Shareholders                      </t>
  </si>
  <si>
    <t xml:space="preserve">     2. Receivables From Participations                    </t>
  </si>
  <si>
    <t xml:space="preserve">     3. Receivables From Affiliated Companies              </t>
  </si>
  <si>
    <t xml:space="preserve">     4. Other Short Term Receivables                       </t>
  </si>
  <si>
    <t xml:space="preserve">     5. Provision for Discount of Receivables (-)                </t>
  </si>
  <si>
    <t xml:space="preserve">     6. Provision For Doubtful Receivables (-)             </t>
  </si>
  <si>
    <t xml:space="preserve">E. Inventories                                          </t>
  </si>
  <si>
    <t xml:space="preserve">     1. Raw Materials &amp; Consumables                        </t>
  </si>
  <si>
    <t xml:space="preserve">     2. Work in Process                                    </t>
  </si>
  <si>
    <t xml:space="preserve">     3. Semi-Finished Goods                                </t>
  </si>
  <si>
    <t xml:space="preserve">     4. Finished Goods                                     </t>
  </si>
  <si>
    <t xml:space="preserve">     5. Merchandise                                        </t>
  </si>
  <si>
    <t xml:space="preserve">     6. Other Inventories                                  </t>
  </si>
  <si>
    <t xml:space="preserve">     7. Prov. for Decrease in the Value of Inventories (-)            </t>
  </si>
  <si>
    <t xml:space="preserve">     8. Order Advances Given                               </t>
  </si>
  <si>
    <t xml:space="preserve">F. Other Current Assets                                 </t>
  </si>
  <si>
    <t xml:space="preserve">II. LONG TERM ASSETS                                       </t>
  </si>
  <si>
    <t xml:space="preserve">A. Long Term Trade Receivables                          </t>
  </si>
  <si>
    <t xml:space="preserve">     3. Deposits &amp; Guarantees                              </t>
  </si>
  <si>
    <t xml:space="preserve">     4. Other Long Term Trade Receivables                  </t>
  </si>
  <si>
    <t xml:space="preserve">     5. Provision For Discount of Receivables (-)                </t>
  </si>
  <si>
    <t xml:space="preserve">B. Other Long Term Receivables                          </t>
  </si>
  <si>
    <t xml:space="preserve">     4. Other Long Term Receivables                        </t>
  </si>
  <si>
    <t xml:space="preserve">C. Long Term Financial Assets                           </t>
  </si>
  <si>
    <t xml:space="preserve">     1. Non-marketable Securities                          </t>
  </si>
  <si>
    <t xml:space="preserve">     2. Prov. for the Decrease in the Value of Non-Market Sec.(-)             </t>
  </si>
  <si>
    <t xml:space="preserve">     3. Participations                                     </t>
  </si>
  <si>
    <t xml:space="preserve">     4. Capital Commitment To Participations (-)              </t>
  </si>
  <si>
    <t xml:space="preserve">     5. Prov. for the Decrease in the Value of Participations (-)            </t>
  </si>
  <si>
    <t xml:space="preserve">     6. Affiliated Companies                               </t>
  </si>
  <si>
    <t xml:space="preserve">     7. Capital Commitment To Affiliated Companies (-)                </t>
  </si>
  <si>
    <t xml:space="preserve">     8. Prov. for the Decrease in the Value of Affiliated Companies(-)            </t>
  </si>
  <si>
    <t xml:space="preserve">     9. Other Long Term Financial Assets                   </t>
  </si>
  <si>
    <t xml:space="preserve">D. Tangible Fixed Assets                                </t>
  </si>
  <si>
    <t xml:space="preserve">     1. Land                                               </t>
  </si>
  <si>
    <t xml:space="preserve">     2. Land Improvements                                  </t>
  </si>
  <si>
    <t xml:space="preserve">     3. Buildings                                          </t>
  </si>
  <si>
    <t xml:space="preserve">     4. Machinery, Plant &amp; Equipment                        </t>
  </si>
  <si>
    <t xml:space="preserve">     5. Vehicles                                           </t>
  </si>
  <si>
    <t xml:space="preserve">     6. Fixtures &amp; Fittings                                </t>
  </si>
  <si>
    <t xml:space="preserve">     7. Other Tangible Fixed Assets                        </t>
  </si>
  <si>
    <t xml:space="preserve">     8. Accumulated Depreciation (-)                       </t>
  </si>
  <si>
    <t xml:space="preserve">     9. Investment In Process                              </t>
  </si>
  <si>
    <t xml:space="preserve">     10. Order Advances Given                               </t>
  </si>
  <si>
    <t xml:space="preserve">E. Intangible Fixed Assets                              </t>
  </si>
  <si>
    <t xml:space="preserve">     1. Foundation &amp; Organisation Assets                   </t>
  </si>
  <si>
    <t xml:space="preserve">     2. Rights                                             </t>
  </si>
  <si>
    <t xml:space="preserve">     3. Capitalized Expenses of R&amp;D                        </t>
  </si>
  <si>
    <t xml:space="preserve">     4. Other Intangible Fixed Assets                      </t>
  </si>
  <si>
    <t xml:space="preserve">     5. Advances Given                                     </t>
  </si>
  <si>
    <t xml:space="preserve">F. Other Long Term Assets                               </t>
  </si>
  <si>
    <t xml:space="preserve"> TOTAL ASSETS                                           </t>
  </si>
  <si>
    <t xml:space="preserve">LIABILITIES </t>
  </si>
  <si>
    <t xml:space="preserve"> SHORT TERM LIABILITIES                                 </t>
  </si>
  <si>
    <t>A. Financial Debts</t>
  </si>
  <si>
    <t xml:space="preserve">     1. Bank Loans                                         </t>
  </si>
  <si>
    <t xml:space="preserve">     2. Current Install.&amp;Int.of Long Term Loans            </t>
  </si>
  <si>
    <t xml:space="preserve">     3. Current Install.&amp;Int.of Long Term Bonds            </t>
  </si>
  <si>
    <t xml:space="preserve">     4. Notes &amp; Commercial Bills                           </t>
  </si>
  <si>
    <t xml:space="preserve">     5. Other Financial Loans                              </t>
  </si>
  <si>
    <t xml:space="preserve">B. Trade Payables                                       </t>
  </si>
  <si>
    <t xml:space="preserve">     1. Creditors                                          </t>
  </si>
  <si>
    <t xml:space="preserve">     2. Notes Payable                                      </t>
  </si>
  <si>
    <t xml:space="preserve">     4. Other Trade Payables                               </t>
  </si>
  <si>
    <t xml:space="preserve">     5. Provision for Discount of Payables (-)                </t>
  </si>
  <si>
    <t xml:space="preserve">C. Other Short Term Payables                            </t>
  </si>
  <si>
    <t xml:space="preserve">     1. Payables to Shareholders                           </t>
  </si>
  <si>
    <t xml:space="preserve">     2. Payables to Participations                         </t>
  </si>
  <si>
    <t xml:space="preserve">     3. Payables to Affiliated Companies                  </t>
  </si>
  <si>
    <t xml:space="preserve">     4. Expenses Payable                                   </t>
  </si>
  <si>
    <t xml:space="preserve">     5. Taxes Duties &amp; Deductions Payable                  </t>
  </si>
  <si>
    <t xml:space="preserve">     6. Deferred Liabilities                               </t>
  </si>
  <si>
    <t xml:space="preserve">     7. Other Short Term Payables                          </t>
  </si>
  <si>
    <t xml:space="preserve">     8. Provision For Discount of Payables (-)                 </t>
  </si>
  <si>
    <t>D. Order Advances Received</t>
  </si>
  <si>
    <t xml:space="preserve">E. Provisions                                           </t>
  </si>
  <si>
    <t xml:space="preserve">     1. Provision for Taxes                                </t>
  </si>
  <si>
    <t xml:space="preserve">     2. Provisions for Other Payables &amp; Expenses           </t>
  </si>
  <si>
    <t xml:space="preserve">II. LONG TERM LIABILITIES                                  </t>
  </si>
  <si>
    <t xml:space="preserve">     2. Bonds Issued                                       </t>
  </si>
  <si>
    <t xml:space="preserve">     3. Other Debt Instruments Issued                      </t>
  </si>
  <si>
    <t xml:space="preserve">     4. Other Financial Loans                              </t>
  </si>
  <si>
    <t xml:space="preserve">C. Other Long Term Payables                             </t>
  </si>
  <si>
    <t xml:space="preserve">     3. Payables to Affiliated Companies                   </t>
  </si>
  <si>
    <t xml:space="preserve">     4. Deferred Liabilities                               </t>
  </si>
  <si>
    <t xml:space="preserve">     5. Other Long Term Liabilities                        </t>
  </si>
  <si>
    <t xml:space="preserve">     6. Provision For Discount of Payables (-)                </t>
  </si>
  <si>
    <t xml:space="preserve">D. Order Advances Received                              </t>
  </si>
  <si>
    <t xml:space="preserve">     1. Provision for Severence Payments             </t>
  </si>
  <si>
    <t xml:space="preserve">     2. Provision for Other Payables &amp; Expenses            </t>
  </si>
  <si>
    <t xml:space="preserve">III. SHAREHOLDERS EQUITY                                    </t>
  </si>
  <si>
    <t xml:space="preserve">A. Capital                                              </t>
  </si>
  <si>
    <t xml:space="preserve">B. Capital Commitments (-)                              </t>
  </si>
  <si>
    <t xml:space="preserve">C. Premium on Issue of Shares                           </t>
  </si>
  <si>
    <t xml:space="preserve">D. Revaluation Surplus                                  </t>
  </si>
  <si>
    <t xml:space="preserve">     1. Revaluation Surplus of Fixed Assets                </t>
  </si>
  <si>
    <t xml:space="preserve">     2. Revaluation Surplus of Participations             </t>
  </si>
  <si>
    <t xml:space="preserve">     3. Revaluation Surplus from Capital Gains</t>
  </si>
  <si>
    <t xml:space="preserve">E. Reserves                                             </t>
  </si>
  <si>
    <t xml:space="preserve">     1. Legal Reserves                                     </t>
  </si>
  <si>
    <t xml:space="preserve">     2. Statutory Reserves                                 </t>
  </si>
  <si>
    <t xml:space="preserve">     3. Special Reserves                                   </t>
  </si>
  <si>
    <t xml:space="preserve">     4. Extraordinary Reserves                             </t>
  </si>
  <si>
    <t xml:space="preserve">     5. Cost Revaluation Fund Of Fixed Assets              </t>
  </si>
  <si>
    <t xml:space="preserve">     6. Profit from fix.ass./part.sha.sale to be added to capital</t>
  </si>
  <si>
    <t xml:space="preserve">     7. Accumulated Income                                   </t>
  </si>
  <si>
    <t xml:space="preserve">F. Current Year Income                                  </t>
  </si>
  <si>
    <t xml:space="preserve">G. Current Year Loss (-)                                </t>
  </si>
  <si>
    <t xml:space="preserve">H. Accumulated Losses (-)                               </t>
  </si>
  <si>
    <t xml:space="preserve"> TOTAL LIABILITIES                                      </t>
  </si>
  <si>
    <t xml:space="preserve">A. Gross Sales                                           </t>
  </si>
  <si>
    <t xml:space="preserve">    1. Common Stock and Temporary Receipt Sales</t>
  </si>
  <si>
    <t xml:space="preserve">    2. Private Sector Bonds Sales</t>
  </si>
  <si>
    <t xml:space="preserve">    2. Private Sector Bills Sales</t>
  </si>
  <si>
    <t xml:space="preserve">    4. Other Private Sector Bonds and Bills Sales</t>
  </si>
  <si>
    <t xml:space="preserve">    5. Government Bond Sales</t>
  </si>
  <si>
    <t xml:space="preserve">    6. Treasury Bill Sales</t>
  </si>
  <si>
    <t xml:space="preserve">    7. Other Public Bonds and Bills Sales</t>
  </si>
  <si>
    <t xml:space="preserve">    8. Other Securities Sales</t>
  </si>
  <si>
    <t xml:space="preserve">    9. Brokerage Commissions</t>
  </si>
  <si>
    <t xml:space="preserve">    10. Income from Other Services</t>
  </si>
  <si>
    <t xml:space="preserve">B. Deductions From Sales (-)                              </t>
  </si>
  <si>
    <t xml:space="preserve">   1. Sales Discounts (-)                                  </t>
  </si>
  <si>
    <t xml:space="preserve">   2. Other Deductions (-)                                 </t>
  </si>
  <si>
    <t xml:space="preserve">C. Net Sales                                              </t>
  </si>
  <si>
    <t xml:space="preserve">D. Cost of Sales (-)                                      </t>
  </si>
  <si>
    <t xml:space="preserve"> GROSS PROFIT (LOSS)                                    </t>
  </si>
  <si>
    <t xml:space="preserve">E. Operating Expenses (-)                                 </t>
  </si>
  <si>
    <t xml:space="preserve">    1. Research &amp; Development Expenses (-)                  </t>
  </si>
  <si>
    <t xml:space="preserve">    2. Marketing, Selling &amp; Distribution Expenses (-)                </t>
  </si>
  <si>
    <t xml:space="preserve">    3. General Administrative Expenses (-)                  </t>
  </si>
  <si>
    <t xml:space="preserve">REAL OPERATING PROFIT (LOSS)                                </t>
  </si>
  <si>
    <t xml:space="preserve">F. Income &amp; Profit from other Operations                  </t>
  </si>
  <si>
    <t xml:space="preserve">    1. Dividends from Participations                        </t>
  </si>
  <si>
    <t xml:space="preserve">    2. Dividends from Affiliated Companies                  </t>
  </si>
  <si>
    <t xml:space="preserve">    3. Interest &amp; Other Dividend Income                     </t>
  </si>
  <si>
    <t xml:space="preserve">    4. Other Operating Income                               </t>
  </si>
  <si>
    <t xml:space="preserve">G. Expenses &amp; Losses from other Operations (-)            </t>
  </si>
  <si>
    <t xml:space="preserve">H. Financial Expenses (-)                                 </t>
  </si>
  <si>
    <t xml:space="preserve">    1. Short Term Financial Expenses (-)                    </t>
  </si>
  <si>
    <t xml:space="preserve">    2. Long Term Financial Expenses (-)                     </t>
  </si>
  <si>
    <t xml:space="preserve"> OPERATING PROFIT (LOSS)                                </t>
  </si>
  <si>
    <t xml:space="preserve">I. Extraordinary Income &amp; Profit                          </t>
  </si>
  <si>
    <t xml:space="preserve">    1. Reversal of Provisions                               </t>
  </si>
  <si>
    <t xml:space="preserve">    2. Prior Year Income &amp; Profit                           </t>
  </si>
  <si>
    <t xml:space="preserve">    3. Other Extraordinary Income &amp; Profit                  </t>
  </si>
  <si>
    <t xml:space="preserve">J. Extraordinary Expenses &amp; Losses (-)                    </t>
  </si>
  <si>
    <t xml:space="preserve">    1. Prior Year Expenses &amp; Losses (-)                     </t>
  </si>
  <si>
    <t xml:space="preserve">    2. Other Extraordinary Expenses &amp; Losses (-)                </t>
  </si>
  <si>
    <t xml:space="preserve"> PROFIT BEFORE TAX                                      </t>
  </si>
  <si>
    <t xml:space="preserve">K. Taxes &amp; Other Legal Liabilities (-)                      </t>
  </si>
  <si>
    <t xml:space="preserve"> NET PROFIT AFTER TAX                                   </t>
  </si>
  <si>
    <t>Number of Brokerage Houses</t>
  </si>
  <si>
    <t>Other Assets</t>
  </si>
  <si>
    <t xml:space="preserve">Long Term Assets                                  </t>
  </si>
  <si>
    <t xml:space="preserve">Total Assets                    </t>
  </si>
  <si>
    <t>Total Liabilities</t>
  </si>
  <si>
    <t xml:space="preserve"> Paid-in Capital</t>
  </si>
  <si>
    <t>Profit Before Tax</t>
  </si>
  <si>
    <t>Tax</t>
  </si>
  <si>
    <t>Net Profit After Tax</t>
  </si>
  <si>
    <t>Total Revenues</t>
  </si>
  <si>
    <t>Total Expenses</t>
  </si>
  <si>
    <t>Operating Expenses</t>
  </si>
  <si>
    <t>Other Expenses</t>
  </si>
  <si>
    <t>Other Revenues</t>
  </si>
  <si>
    <t xml:space="preserve">Short Term Assets                                        </t>
  </si>
  <si>
    <t>Shareholders' Equity</t>
  </si>
  <si>
    <t>Liabilities and Shareholders' Equity</t>
  </si>
  <si>
    <t>Net Fees and Commission Income</t>
  </si>
  <si>
    <t>Securities' Trading Profit/Loss</t>
  </si>
  <si>
    <t>K. Net Monetary Gain (Loss)</t>
  </si>
  <si>
    <t xml:space="preserve">L. Taxes &amp; Other Legal Liabilities (-)                      </t>
  </si>
  <si>
    <t xml:space="preserve">     1. 1st Year's Loss                                    </t>
  </si>
  <si>
    <t xml:space="preserve">     2. 2nd Year's Loss                                    </t>
  </si>
  <si>
    <t>I. Inflation Adjustment</t>
  </si>
  <si>
    <t>A. Consolidated Equity of Participations</t>
  </si>
  <si>
    <t>IV. SHAREHOLDERS' EQUITY</t>
  </si>
  <si>
    <t>III. CONSOLIDATED EQUITY OF PARTICIPATIONS</t>
  </si>
  <si>
    <t>M. Profit (Loss) From Consolidated Participations</t>
  </si>
  <si>
    <t>Net Interest Income</t>
  </si>
  <si>
    <t>31.12.2004*</t>
  </si>
  <si>
    <t xml:space="preserve">*: Global Menkul Değerler A.Ş.'nin kısmi bölünmesi ile, 01.10.2004 tarihi itibarı ile yeni Global Menkul Değerler A.Ş. kurulmuştur. Sektörel bilançoda yeni şirketin yıl sonu verileri konsolide edilmişken, gelir tablosuna Global Menkul Değerler A.Ş.'nin tüm yıl faaliyetlerini kapsamak amacıyla 30.09.2004 tarihli gelir tablosu eklenmiştir. Bu nedenle sektörel bilançodaki Dönem Karı/Zararı ile gelir tablosundaki Net Dönem Karı/Zararı farklıdır. </t>
  </si>
  <si>
    <t>BALANCE SHEET - Consolidated IFRS</t>
  </si>
  <si>
    <t>INCOME STATEMENT - IFRS</t>
  </si>
  <si>
    <t>BALANCE SHEET - IFRS</t>
  </si>
  <si>
    <t>Bilgi için/Contact info: Özcan Çikot</t>
  </si>
  <si>
    <t>AYRINTILI BİLANÇO - ENFLASYON MUHASEBESİ (mn TL)</t>
  </si>
  <si>
    <t>BALANCE SHEET (mn TL) - INFLATION ACCOUNTING</t>
  </si>
  <si>
    <t>AYRINTILI BİLANÇO - KONSOLİDE ENFLASYON MUHASEBESİ (mn TL)</t>
  </si>
  <si>
    <t>BALANCE SHEET (mn TL) - CONSOLIDATED INF. ACC.</t>
  </si>
  <si>
    <t>(mn TL)</t>
  </si>
  <si>
    <t>Konsolide UFRS'ye Göre Aracı Kurum Sektörü Özet Mali Tabloları</t>
  </si>
  <si>
    <t>UFRS'ye Göre Aracı Kurum Sektörü Özet Mali Tabloları</t>
  </si>
  <si>
    <t>BİLANÇO (mn TL)</t>
  </si>
  <si>
    <t>GELİR TABLOSU (mn TL)</t>
  </si>
  <si>
    <t>AYRINTILI BİLANÇO - KONSOLİDE ENFLASYON (mn TL)</t>
  </si>
  <si>
    <t>AYRINTILI GELİR TABLOSU - KONSOLİDE ENFLASYON (mn TL)</t>
  </si>
  <si>
    <t>INCOME STATEMENT (mn TL) - CONSOLIDATED INF. ACC.</t>
  </si>
  <si>
    <t>AYRINTILI BİLANÇO - ENFLASYON (mn TL)</t>
  </si>
  <si>
    <t>INCOME STATEMENT (mn TL) - INFLATION ACCOUNTING</t>
  </si>
  <si>
    <t>AYRINTILI GELİR TABLOSU - ENFLASYON (mn TL)</t>
  </si>
  <si>
    <t>Number of Brokerage Firms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</si>
</sst>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88" formatCode="mmm/yyyy"/>
  </numFmts>
  <fonts count="15" x14ac:knownFonts="1">
    <font>
      <sz val="10"/>
      <name val="Arial"/>
    </font>
    <font>
      <b/>
      <sz val="10"/>
      <color indexed="8"/>
      <name val="Tahoma"/>
      <family val="2"/>
    </font>
    <font>
      <sz val="10"/>
      <name val="Tahoma"/>
      <family val="2"/>
    </font>
    <font>
      <sz val="10"/>
      <color indexed="8"/>
      <name val="Tahoma"/>
      <family val="2"/>
    </font>
    <font>
      <b/>
      <sz val="10"/>
      <color indexed="9"/>
      <name val="Tahoma"/>
      <family val="2"/>
    </font>
    <font>
      <b/>
      <sz val="10"/>
      <name val="Tahoma"/>
      <family val="2"/>
    </font>
    <font>
      <b/>
      <sz val="10"/>
      <name val="Tahoma"/>
      <family val="2"/>
      <charset val="162"/>
    </font>
    <font>
      <sz val="10"/>
      <name val="Arial"/>
      <family val="2"/>
      <charset val="162"/>
    </font>
    <font>
      <b/>
      <sz val="10"/>
      <name val="Arial"/>
      <family val="2"/>
      <charset val="162"/>
    </font>
    <font>
      <sz val="8"/>
      <color indexed="81"/>
      <name val="Tahoma"/>
      <family val="2"/>
      <charset val="162"/>
    </font>
    <font>
      <b/>
      <sz val="8"/>
      <color indexed="81"/>
      <name val="Tahoma"/>
      <family val="2"/>
      <charset val="162"/>
    </font>
    <font>
      <sz val="10"/>
      <color indexed="60"/>
      <name val="Tahoma"/>
      <family val="2"/>
    </font>
    <font>
      <b/>
      <sz val="10"/>
      <color indexed="12"/>
      <name val="Tahoma"/>
      <family val="2"/>
    </font>
    <font>
      <i/>
      <sz val="10"/>
      <name val="Tahoma"/>
      <family val="2"/>
      <charset val="162"/>
    </font>
    <font>
      <sz val="10"/>
      <name val="Arial"/>
      <family val="2"/>
      <charset val="162"/>
    </font>
  </fonts>
  <fills count="6">
    <fill>
      <patternFill patternType="none"/>
    </fill>
    <fill>
      <patternFill patternType="gray125"/>
    </fill>
    <fill>
      <patternFill patternType="solid">
        <fgColor indexed="9"/>
        <bgColor indexed="64"/>
      </patternFill>
    </fill>
    <fill>
      <patternFill patternType="solid">
        <fgColor indexed="55"/>
        <bgColor indexed="64"/>
      </patternFill>
    </fill>
    <fill>
      <patternFill patternType="solid">
        <fgColor indexed="18"/>
        <bgColor indexed="64"/>
      </patternFill>
    </fill>
    <fill>
      <patternFill patternType="solid">
        <fgColor indexed="23"/>
        <bgColor indexed="64"/>
      </patternFill>
    </fill>
  </fills>
  <borders count="11">
    <border>
      <left/>
      <right/>
      <top/>
      <bottom/>
      <diagonal/>
    </border>
    <border>
      <left style="thin">
        <color indexed="18"/>
      </left>
      <right/>
      <top/>
      <bottom/>
      <diagonal/>
    </border>
    <border>
      <left style="thin">
        <color indexed="18"/>
      </left>
      <right/>
      <top/>
      <bottom style="thin">
        <color indexed="18"/>
      </bottom>
      <diagonal/>
    </border>
    <border>
      <left/>
      <right/>
      <top/>
      <bottom style="thin">
        <color indexed="18"/>
      </bottom>
      <diagonal/>
    </border>
    <border>
      <left style="thin">
        <color indexed="18"/>
      </left>
      <right/>
      <top style="thin">
        <color indexed="18"/>
      </top>
      <bottom/>
      <diagonal/>
    </border>
    <border>
      <left/>
      <right/>
      <top style="thin">
        <color indexed="18"/>
      </top>
      <bottom/>
      <diagonal/>
    </border>
    <border>
      <left/>
      <right style="thin">
        <color indexed="18"/>
      </right>
      <top/>
      <bottom/>
      <diagonal/>
    </border>
    <border>
      <left/>
      <right style="thin">
        <color indexed="18"/>
      </right>
      <top/>
      <bottom style="thin">
        <color indexed="18"/>
      </bottom>
      <diagonal/>
    </border>
    <border>
      <left/>
      <right/>
      <top style="thin">
        <color indexed="18"/>
      </top>
      <bottom style="thin">
        <color indexed="18"/>
      </bottom>
      <diagonal/>
    </border>
    <border>
      <left/>
      <right style="thin">
        <color indexed="18"/>
      </right>
      <top style="thin">
        <color indexed="18"/>
      </top>
      <bottom style="thin">
        <color indexed="18"/>
      </bottom>
      <diagonal/>
    </border>
    <border>
      <left/>
      <right style="thin">
        <color indexed="18"/>
      </right>
      <top style="thin">
        <color indexed="18"/>
      </top>
      <bottom/>
      <diagonal/>
    </border>
  </borders>
  <cellStyleXfs count="3">
    <xf numFmtId="0" fontId="0" fillId="0" borderId="0"/>
    <xf numFmtId="0" fontId="7" fillId="0" borderId="0"/>
    <xf numFmtId="0" fontId="7" fillId="0" borderId="0"/>
  </cellStyleXfs>
  <cellXfs count="117">
    <xf numFmtId="0" fontId="0" fillId="0" borderId="0" xfId="0"/>
    <xf numFmtId="3" fontId="1" fillId="2" borderId="1" xfId="0" quotePrefix="1" applyNumberFormat="1" applyFont="1" applyFill="1" applyBorder="1" applyAlignment="1" applyProtection="1">
      <alignment horizontal="left" vertical="center"/>
    </xf>
    <xf numFmtId="3" fontId="1" fillId="2" borderId="0" xfId="0" applyNumberFormat="1" applyFont="1" applyFill="1" applyBorder="1" applyAlignment="1" applyProtection="1">
      <alignment horizontal="right"/>
    </xf>
    <xf numFmtId="3" fontId="2" fillId="2" borderId="1" xfId="0" quotePrefix="1" applyNumberFormat="1" applyFont="1" applyFill="1" applyBorder="1" applyAlignment="1" applyProtection="1">
      <alignment horizontal="left" vertical="center"/>
    </xf>
    <xf numFmtId="3" fontId="2" fillId="2" borderId="0" xfId="0" applyNumberFormat="1" applyFont="1" applyFill="1" applyBorder="1" applyAlignment="1" applyProtection="1">
      <alignment horizontal="right"/>
      <protection locked="0"/>
    </xf>
    <xf numFmtId="3" fontId="1" fillId="0" borderId="1" xfId="0" quotePrefix="1" applyNumberFormat="1" applyFont="1" applyFill="1" applyBorder="1" applyAlignment="1" applyProtection="1">
      <alignment horizontal="left" vertical="center"/>
    </xf>
    <xf numFmtId="3" fontId="1" fillId="0" borderId="0" xfId="0" applyNumberFormat="1" applyFont="1" applyFill="1" applyBorder="1" applyAlignment="1" applyProtection="1">
      <alignment horizontal="right"/>
    </xf>
    <xf numFmtId="3" fontId="3" fillId="2" borderId="1" xfId="0" quotePrefix="1" applyNumberFormat="1" applyFont="1" applyFill="1" applyBorder="1" applyAlignment="1" applyProtection="1">
      <alignment horizontal="left" vertical="center"/>
    </xf>
    <xf numFmtId="3" fontId="3" fillId="2" borderId="0" xfId="0" applyNumberFormat="1" applyFont="1" applyFill="1" applyBorder="1" applyAlignment="1" applyProtection="1">
      <alignment horizontal="right"/>
    </xf>
    <xf numFmtId="3" fontId="4" fillId="3" borderId="1" xfId="0" quotePrefix="1" applyNumberFormat="1" applyFont="1" applyFill="1" applyBorder="1" applyAlignment="1" applyProtection="1">
      <alignment horizontal="left" vertical="center"/>
    </xf>
    <xf numFmtId="3" fontId="4" fillId="3" borderId="0" xfId="0" applyNumberFormat="1" applyFont="1" applyFill="1" applyBorder="1" applyAlignment="1" applyProtection="1">
      <alignment horizontal="right"/>
    </xf>
    <xf numFmtId="3" fontId="5" fillId="2" borderId="0" xfId="0" applyNumberFormat="1" applyFont="1" applyFill="1" applyBorder="1" applyAlignment="1" applyProtection="1">
      <alignment horizontal="right"/>
      <protection locked="0"/>
    </xf>
    <xf numFmtId="0" fontId="4" fillId="4" borderId="1" xfId="0" applyFont="1" applyFill="1" applyBorder="1" applyAlignment="1" applyProtection="1">
      <alignment vertical="center"/>
    </xf>
    <xf numFmtId="14" fontId="4" fillId="4" borderId="0" xfId="0" quotePrefix="1" applyNumberFormat="1" applyFont="1" applyFill="1" applyBorder="1" applyAlignment="1" applyProtection="1">
      <alignment horizontal="right"/>
    </xf>
    <xf numFmtId="3" fontId="2" fillId="2" borderId="1" xfId="0" applyNumberFormat="1" applyFont="1" applyFill="1" applyBorder="1" applyAlignment="1" applyProtection="1">
      <alignment horizontal="left" vertical="center"/>
    </xf>
    <xf numFmtId="3" fontId="2" fillId="2" borderId="0" xfId="0" applyNumberFormat="1" applyFont="1" applyFill="1" applyBorder="1" applyAlignment="1" applyProtection="1">
      <protection locked="0"/>
    </xf>
    <xf numFmtId="3" fontId="2" fillId="2" borderId="1" xfId="0" applyNumberFormat="1" applyFont="1" applyFill="1" applyBorder="1" applyAlignment="1" applyProtection="1">
      <alignment vertical="center"/>
    </xf>
    <xf numFmtId="3" fontId="5" fillId="2" borderId="2" xfId="0" applyNumberFormat="1" applyFont="1" applyFill="1" applyBorder="1" applyAlignment="1" applyProtection="1">
      <alignment vertical="center"/>
    </xf>
    <xf numFmtId="3" fontId="5" fillId="2" borderId="3" xfId="0" applyNumberFormat="1" applyFont="1" applyFill="1" applyBorder="1" applyAlignment="1" applyProtection="1">
      <protection locked="0"/>
    </xf>
    <xf numFmtId="3" fontId="4" fillId="5" borderId="1" xfId="0" applyNumberFormat="1" applyFont="1" applyFill="1" applyBorder="1" applyAlignment="1" applyProtection="1">
      <alignment horizontal="left" vertical="center"/>
    </xf>
    <xf numFmtId="3" fontId="4" fillId="5" borderId="0" xfId="0" applyNumberFormat="1" applyFont="1" applyFill="1" applyBorder="1" applyAlignment="1" applyProtection="1">
      <protection locked="0"/>
    </xf>
    <xf numFmtId="0" fontId="4" fillId="4" borderId="4" xfId="0" applyFont="1" applyFill="1" applyBorder="1" applyAlignment="1" applyProtection="1">
      <alignment vertical="center"/>
    </xf>
    <xf numFmtId="14" fontId="4" fillId="4" borderId="5" xfId="0" quotePrefix="1" applyNumberFormat="1" applyFont="1" applyFill="1" applyBorder="1" applyAlignment="1" applyProtection="1">
      <alignment horizontal="right"/>
    </xf>
    <xf numFmtId="0" fontId="2" fillId="0" borderId="0" xfId="0" applyFont="1"/>
    <xf numFmtId="1" fontId="4" fillId="4" borderId="5" xfId="0" quotePrefix="1" applyNumberFormat="1" applyFont="1" applyFill="1" applyBorder="1" applyAlignment="1" applyProtection="1">
      <alignment horizontal="right"/>
    </xf>
    <xf numFmtId="3" fontId="4" fillId="5" borderId="1" xfId="0" applyNumberFormat="1" applyFont="1" applyFill="1" applyBorder="1" applyAlignment="1" applyProtection="1">
      <alignment vertical="center"/>
    </xf>
    <xf numFmtId="3" fontId="4" fillId="4" borderId="2" xfId="0" applyNumberFormat="1" applyFont="1" applyFill="1" applyBorder="1" applyAlignment="1" applyProtection="1">
      <alignment vertical="center"/>
    </xf>
    <xf numFmtId="3" fontId="4" fillId="4" borderId="3" xfId="0" applyNumberFormat="1" applyFont="1" applyFill="1" applyBorder="1" applyAlignment="1" applyProtection="1">
      <protection locked="0"/>
    </xf>
    <xf numFmtId="0" fontId="0" fillId="2" borderId="0" xfId="0" applyFill="1"/>
    <xf numFmtId="0" fontId="2" fillId="2" borderId="0" xfId="0" applyFont="1" applyFill="1"/>
    <xf numFmtId="3" fontId="2" fillId="2" borderId="0" xfId="0" applyNumberFormat="1" applyFont="1" applyFill="1"/>
    <xf numFmtId="0" fontId="0" fillId="2" borderId="0" xfId="0" applyFill="1" applyBorder="1"/>
    <xf numFmtId="0" fontId="0" fillId="0" borderId="0" xfId="0" applyBorder="1"/>
    <xf numFmtId="3" fontId="1" fillId="2" borderId="6" xfId="0" quotePrefix="1" applyNumberFormat="1" applyFont="1" applyFill="1" applyBorder="1" applyAlignment="1" applyProtection="1">
      <alignment horizontal="left" vertical="center"/>
    </xf>
    <xf numFmtId="3" fontId="2" fillId="2" borderId="6" xfId="0" quotePrefix="1" applyNumberFormat="1" applyFont="1" applyFill="1" applyBorder="1" applyAlignment="1" applyProtection="1">
      <alignment horizontal="left" vertical="center"/>
    </xf>
    <xf numFmtId="3" fontId="1" fillId="0" borderId="6" xfId="0" quotePrefix="1" applyNumberFormat="1" applyFont="1" applyFill="1" applyBorder="1" applyAlignment="1" applyProtection="1">
      <alignment horizontal="left" vertical="center"/>
    </xf>
    <xf numFmtId="3" fontId="3" fillId="2" borderId="6" xfId="0" quotePrefix="1" applyNumberFormat="1" applyFont="1" applyFill="1" applyBorder="1" applyAlignment="1" applyProtection="1">
      <alignment horizontal="left" vertical="center"/>
    </xf>
    <xf numFmtId="3" fontId="6" fillId="2" borderId="7" xfId="0" applyNumberFormat="1" applyFont="1" applyFill="1" applyBorder="1" applyAlignment="1" applyProtection="1">
      <alignment horizontal="left" vertical="center"/>
    </xf>
    <xf numFmtId="3" fontId="5" fillId="2" borderId="8" xfId="0" applyNumberFormat="1" applyFont="1" applyFill="1" applyBorder="1" applyAlignment="1" applyProtection="1">
      <protection locked="0"/>
    </xf>
    <xf numFmtId="3" fontId="6" fillId="2" borderId="9" xfId="0" applyNumberFormat="1" applyFont="1" applyFill="1" applyBorder="1" applyAlignment="1" applyProtection="1">
      <alignment horizontal="left" vertical="center"/>
    </xf>
    <xf numFmtId="0" fontId="2" fillId="2" borderId="0" xfId="0" applyFont="1" applyFill="1" applyBorder="1"/>
    <xf numFmtId="0" fontId="2" fillId="0" borderId="0" xfId="0" applyFont="1" applyBorder="1"/>
    <xf numFmtId="0" fontId="4" fillId="4" borderId="10" xfId="0" applyFont="1" applyFill="1" applyBorder="1"/>
    <xf numFmtId="0" fontId="4" fillId="4" borderId="10" xfId="0" applyFont="1" applyFill="1" applyBorder="1" applyAlignment="1" applyProtection="1">
      <alignment vertical="center"/>
    </xf>
    <xf numFmtId="3" fontId="2" fillId="2" borderId="6" xfId="0" applyNumberFormat="1" applyFont="1" applyFill="1" applyBorder="1" applyAlignment="1" applyProtection="1">
      <alignment vertical="center"/>
    </xf>
    <xf numFmtId="3" fontId="4" fillId="5" borderId="6" xfId="0" applyNumberFormat="1" applyFont="1" applyFill="1" applyBorder="1" applyAlignment="1" applyProtection="1">
      <alignment horizontal="left" vertical="center"/>
    </xf>
    <xf numFmtId="3" fontId="5" fillId="2" borderId="7" xfId="0" applyNumberFormat="1" applyFont="1" applyFill="1" applyBorder="1" applyAlignment="1" applyProtection="1">
      <alignment vertical="center"/>
    </xf>
    <xf numFmtId="0" fontId="4" fillId="4" borderId="6" xfId="0" applyFont="1" applyFill="1" applyBorder="1" applyAlignment="1" applyProtection="1">
      <alignment vertical="center"/>
    </xf>
    <xf numFmtId="3" fontId="2" fillId="2" borderId="6" xfId="0" applyNumberFormat="1" applyFont="1" applyFill="1" applyBorder="1" applyAlignment="1" applyProtection="1">
      <alignment horizontal="left" vertical="center"/>
    </xf>
    <xf numFmtId="3" fontId="1" fillId="2" borderId="6" xfId="0" applyNumberFormat="1" applyFont="1" applyFill="1" applyBorder="1" applyAlignment="1" applyProtection="1">
      <alignment horizontal="left" vertical="center"/>
    </xf>
    <xf numFmtId="3" fontId="5" fillId="2" borderId="6" xfId="0" applyNumberFormat="1" applyFont="1" applyFill="1" applyBorder="1" applyAlignment="1" applyProtection="1">
      <alignment horizontal="left" vertical="center"/>
    </xf>
    <xf numFmtId="3" fontId="1" fillId="2" borderId="0" xfId="1" applyNumberFormat="1" applyFont="1" applyFill="1" applyBorder="1" applyAlignment="1" applyProtection="1">
      <alignment horizontal="right"/>
    </xf>
    <xf numFmtId="3" fontId="2" fillId="2" borderId="0" xfId="1" applyNumberFormat="1" applyFont="1" applyFill="1" applyBorder="1" applyAlignment="1" applyProtection="1">
      <alignment horizontal="right"/>
      <protection locked="0"/>
    </xf>
    <xf numFmtId="3" fontId="3" fillId="2" borderId="0" xfId="1" applyNumberFormat="1" applyFont="1" applyFill="1" applyBorder="1" applyAlignment="1" applyProtection="1">
      <alignment horizontal="right"/>
    </xf>
    <xf numFmtId="3" fontId="1" fillId="2" borderId="0" xfId="2" applyNumberFormat="1" applyFont="1" applyFill="1" applyBorder="1" applyAlignment="1" applyProtection="1">
      <alignment horizontal="right"/>
    </xf>
    <xf numFmtId="3" fontId="2" fillId="2" borderId="0" xfId="2" applyNumberFormat="1" applyFont="1" applyFill="1" applyBorder="1" applyAlignment="1" applyProtection="1">
      <alignment horizontal="right"/>
      <protection locked="0"/>
    </xf>
    <xf numFmtId="3" fontId="1" fillId="0" borderId="0" xfId="2" applyNumberFormat="1" applyFont="1" applyFill="1" applyBorder="1" applyAlignment="1" applyProtection="1">
      <alignment horizontal="right"/>
    </xf>
    <xf numFmtId="3" fontId="3" fillId="2" borderId="0" xfId="2" applyNumberFormat="1" applyFont="1" applyFill="1" applyBorder="1" applyAlignment="1" applyProtection="1">
      <alignment horizontal="right"/>
    </xf>
    <xf numFmtId="3" fontId="5" fillId="2" borderId="0" xfId="1" applyNumberFormat="1" applyFont="1" applyFill="1" applyBorder="1" applyAlignment="1" applyProtection="1">
      <alignment horizontal="right"/>
      <protection locked="0"/>
    </xf>
    <xf numFmtId="0" fontId="8" fillId="2" borderId="0" xfId="0" applyFont="1" applyFill="1"/>
    <xf numFmtId="3" fontId="5" fillId="2" borderId="0" xfId="2" applyNumberFormat="1" applyFont="1" applyFill="1" applyBorder="1" applyAlignment="1" applyProtection="1">
      <alignment horizontal="right"/>
      <protection locked="0"/>
    </xf>
    <xf numFmtId="3" fontId="4" fillId="4" borderId="7" xfId="0" applyNumberFormat="1" applyFont="1" applyFill="1" applyBorder="1" applyAlignment="1" applyProtection="1">
      <alignment vertical="center"/>
    </xf>
    <xf numFmtId="3" fontId="4" fillId="4" borderId="2" xfId="0" applyNumberFormat="1" applyFont="1" applyFill="1" applyBorder="1" applyAlignment="1" applyProtection="1">
      <alignment horizontal="left" vertical="center"/>
    </xf>
    <xf numFmtId="3" fontId="5" fillId="2" borderId="0" xfId="0" applyNumberFormat="1" applyFont="1" applyFill="1" applyBorder="1" applyAlignment="1" applyProtection="1">
      <alignment horizontal="left" vertical="center"/>
    </xf>
    <xf numFmtId="0" fontId="2" fillId="2" borderId="0" xfId="0" applyFont="1" applyFill="1" applyAlignment="1">
      <alignment vertical="top" wrapText="1"/>
    </xf>
    <xf numFmtId="3" fontId="1" fillId="2" borderId="0" xfId="0" quotePrefix="1" applyNumberFormat="1" applyFont="1" applyFill="1" applyBorder="1" applyAlignment="1" applyProtection="1">
      <alignment horizontal="left" vertical="center"/>
    </xf>
    <xf numFmtId="3" fontId="2" fillId="2" borderId="0" xfId="0" quotePrefix="1" applyNumberFormat="1" applyFont="1" applyFill="1" applyBorder="1" applyAlignment="1" applyProtection="1">
      <alignment horizontal="left" vertical="center"/>
    </xf>
    <xf numFmtId="3" fontId="5" fillId="2" borderId="0" xfId="0" applyNumberFormat="1" applyFont="1" applyFill="1" applyBorder="1" applyAlignment="1" applyProtection="1">
      <alignment vertical="center"/>
    </xf>
    <xf numFmtId="3" fontId="5" fillId="2" borderId="0" xfId="0" applyNumberFormat="1" applyFont="1" applyFill="1" applyBorder="1" applyAlignment="1" applyProtection="1">
      <protection locked="0"/>
    </xf>
    <xf numFmtId="3" fontId="11" fillId="2" borderId="0" xfId="0" quotePrefix="1" applyNumberFormat="1" applyFont="1" applyFill="1" applyBorder="1" applyAlignment="1" applyProtection="1">
      <alignment horizontal="left" vertical="center"/>
    </xf>
    <xf numFmtId="3" fontId="11" fillId="2" borderId="0" xfId="0" applyNumberFormat="1" applyFont="1" applyFill="1" applyBorder="1" applyProtection="1"/>
    <xf numFmtId="3" fontId="2" fillId="2" borderId="0" xfId="0" applyNumberFormat="1" applyFont="1" applyFill="1" applyBorder="1" applyProtection="1">
      <protection locked="0"/>
    </xf>
    <xf numFmtId="3" fontId="11" fillId="2" borderId="0" xfId="0" applyNumberFormat="1" applyFont="1" applyFill="1" applyBorder="1" applyProtection="1">
      <protection locked="0"/>
    </xf>
    <xf numFmtId="3" fontId="12" fillId="2" borderId="0" xfId="0" quotePrefix="1" applyNumberFormat="1" applyFont="1" applyFill="1" applyBorder="1" applyAlignment="1" applyProtection="1">
      <alignment horizontal="left" vertical="center"/>
    </xf>
    <xf numFmtId="3" fontId="12" fillId="2" borderId="0" xfId="0" applyNumberFormat="1" applyFont="1" applyFill="1" applyBorder="1" applyProtection="1"/>
    <xf numFmtId="3" fontId="2" fillId="2" borderId="0" xfId="0" applyNumberFormat="1" applyFont="1" applyFill="1" applyBorder="1"/>
    <xf numFmtId="3" fontId="2" fillId="2" borderId="0" xfId="0" applyNumberFormat="1" applyFont="1" applyFill="1" applyBorder="1" applyAlignment="1" applyProtection="1">
      <alignment horizontal="left" vertical="center"/>
    </xf>
    <xf numFmtId="0" fontId="8" fillId="2" borderId="0" xfId="0" applyFont="1" applyFill="1" applyBorder="1"/>
    <xf numFmtId="3" fontId="4" fillId="2" borderId="0" xfId="0" applyNumberFormat="1" applyFont="1" applyFill="1" applyBorder="1" applyAlignment="1" applyProtection="1">
      <alignment horizontal="right"/>
    </xf>
    <xf numFmtId="14" fontId="13" fillId="2" borderId="0" xfId="0" applyNumberFormat="1" applyFont="1" applyFill="1" applyAlignment="1">
      <alignment horizontal="left"/>
    </xf>
    <xf numFmtId="0" fontId="13" fillId="2" borderId="0" xfId="0" applyFont="1" applyFill="1" applyAlignment="1">
      <alignment horizontal="left"/>
    </xf>
    <xf numFmtId="0" fontId="4" fillId="4" borderId="5" xfId="0" quotePrefix="1" applyFont="1" applyFill="1" applyBorder="1" applyAlignment="1" applyProtection="1">
      <alignment horizontal="left" vertical="center"/>
    </xf>
    <xf numFmtId="14" fontId="4" fillId="4" borderId="0" xfId="0" applyNumberFormat="1" applyFont="1" applyFill="1" applyBorder="1" applyAlignment="1" applyProtection="1">
      <alignment horizontal="right"/>
    </xf>
    <xf numFmtId="3" fontId="4" fillId="3" borderId="0" xfId="2" applyNumberFormat="1" applyFont="1" applyFill="1" applyBorder="1" applyAlignment="1" applyProtection="1">
      <alignment horizontal="right"/>
    </xf>
    <xf numFmtId="3" fontId="4" fillId="4" borderId="3" xfId="0" applyNumberFormat="1" applyFont="1" applyFill="1" applyBorder="1" applyAlignment="1" applyProtection="1">
      <alignment horizontal="right"/>
    </xf>
    <xf numFmtId="3" fontId="4" fillId="4" borderId="3" xfId="2" applyNumberFormat="1" applyFont="1" applyFill="1" applyBorder="1" applyAlignment="1" applyProtection="1">
      <alignment horizontal="right"/>
    </xf>
    <xf numFmtId="3" fontId="2" fillId="2" borderId="0" xfId="0" applyNumberFormat="1" applyFont="1" applyFill="1" applyBorder="1" applyAlignment="1" applyProtection="1">
      <alignment horizontal="right"/>
    </xf>
    <xf numFmtId="3" fontId="5" fillId="2" borderId="0" xfId="0" applyNumberFormat="1" applyFont="1" applyFill="1" applyBorder="1" applyAlignment="1" applyProtection="1">
      <alignment horizontal="right"/>
    </xf>
    <xf numFmtId="0" fontId="5" fillId="2" borderId="0" xfId="0" applyFont="1" applyFill="1" applyBorder="1" applyAlignment="1" applyProtection="1">
      <alignment horizontal="right"/>
    </xf>
    <xf numFmtId="0" fontId="2" fillId="2" borderId="0" xfId="0" applyFont="1" applyFill="1" applyBorder="1" applyAlignment="1" applyProtection="1">
      <alignment horizontal="right"/>
    </xf>
    <xf numFmtId="0" fontId="4" fillId="2" borderId="0" xfId="0" quotePrefix="1" applyFont="1" applyFill="1" applyBorder="1" applyAlignment="1" applyProtection="1">
      <alignment horizontal="left" vertical="center"/>
    </xf>
    <xf numFmtId="14" fontId="4" fillId="2" borderId="0" xfId="0" quotePrefix="1" applyNumberFormat="1" applyFont="1" applyFill="1" applyBorder="1" applyAlignment="1" applyProtection="1">
      <alignment horizontal="right"/>
    </xf>
    <xf numFmtId="3" fontId="14" fillId="2" borderId="0" xfId="0" applyNumberFormat="1" applyFont="1" applyFill="1" applyBorder="1"/>
    <xf numFmtId="3" fontId="4" fillId="2" borderId="0" xfId="0" quotePrefix="1" applyNumberFormat="1" applyFont="1" applyFill="1" applyBorder="1" applyAlignment="1" applyProtection="1">
      <alignment horizontal="left" vertical="center"/>
    </xf>
    <xf numFmtId="3" fontId="4" fillId="2" borderId="0" xfId="2" applyNumberFormat="1" applyFont="1" applyFill="1" applyBorder="1" applyAlignment="1" applyProtection="1">
      <alignment horizontal="right"/>
    </xf>
    <xf numFmtId="0" fontId="14" fillId="2" borderId="0" xfId="0" applyFont="1" applyFill="1" applyBorder="1"/>
    <xf numFmtId="0" fontId="4" fillId="4" borderId="4" xfId="0" quotePrefix="1" applyFont="1" applyFill="1" applyBorder="1" applyAlignment="1" applyProtection="1">
      <alignment horizontal="left" vertical="center"/>
    </xf>
    <xf numFmtId="0" fontId="14" fillId="2" borderId="0" xfId="0" applyFont="1" applyFill="1"/>
    <xf numFmtId="38" fontId="4" fillId="4" borderId="1" xfId="0" applyNumberFormat="1" applyFont="1" applyFill="1" applyBorder="1" applyAlignment="1" applyProtection="1">
      <alignment vertical="center"/>
    </xf>
    <xf numFmtId="38" fontId="4" fillId="4" borderId="6" xfId="0" applyNumberFormat="1" applyFont="1" applyFill="1" applyBorder="1" applyAlignment="1" applyProtection="1">
      <alignment vertical="center"/>
    </xf>
    <xf numFmtId="3" fontId="4" fillId="3" borderId="6" xfId="0" quotePrefix="1" applyNumberFormat="1" applyFont="1" applyFill="1" applyBorder="1" applyAlignment="1" applyProtection="1">
      <alignment horizontal="left" vertical="center"/>
    </xf>
    <xf numFmtId="3" fontId="4" fillId="4" borderId="7" xfId="0" applyNumberFormat="1" applyFont="1" applyFill="1" applyBorder="1" applyAlignment="1" applyProtection="1">
      <alignment horizontal="left" vertical="center"/>
    </xf>
    <xf numFmtId="3" fontId="1" fillId="2" borderId="0" xfId="0" applyNumberFormat="1" applyFont="1" applyFill="1" applyBorder="1" applyAlignment="1" applyProtection="1">
      <alignment horizontal="left" vertical="center"/>
    </xf>
    <xf numFmtId="3" fontId="2" fillId="2" borderId="0" xfId="0" applyNumberFormat="1" applyFont="1" applyFill="1" applyBorder="1" applyAlignment="1" applyProtection="1"/>
    <xf numFmtId="3" fontId="2" fillId="2" borderId="0" xfId="0" applyNumberFormat="1" applyFont="1" applyFill="1" applyBorder="1" applyProtection="1"/>
    <xf numFmtId="3" fontId="4" fillId="4" borderId="2" xfId="0" quotePrefix="1" applyNumberFormat="1" applyFont="1" applyFill="1" applyBorder="1" applyAlignment="1" applyProtection="1">
      <alignment horizontal="left" vertical="center"/>
    </xf>
    <xf numFmtId="3" fontId="4" fillId="4" borderId="7" xfId="0" quotePrefix="1" applyNumberFormat="1" applyFont="1" applyFill="1" applyBorder="1" applyAlignment="1" applyProtection="1">
      <alignment horizontal="left" vertical="center"/>
    </xf>
    <xf numFmtId="3" fontId="2" fillId="2" borderId="0" xfId="0" applyNumberFormat="1" applyFont="1" applyFill="1" applyBorder="1" applyAlignment="1" applyProtection="1">
      <alignment vertical="center"/>
    </xf>
    <xf numFmtId="38" fontId="2" fillId="2" borderId="0" xfId="0" applyNumberFormat="1" applyFont="1" applyFill="1" applyBorder="1" applyAlignment="1" applyProtection="1">
      <alignment vertical="center"/>
    </xf>
    <xf numFmtId="3" fontId="4" fillId="3" borderId="0" xfId="1" applyNumberFormat="1" applyFont="1" applyFill="1" applyBorder="1" applyAlignment="1" applyProtection="1">
      <alignment horizontal="right"/>
    </xf>
    <xf numFmtId="3" fontId="4" fillId="2" borderId="0" xfId="1" applyNumberFormat="1" applyFont="1" applyFill="1" applyBorder="1" applyAlignment="1" applyProtection="1">
      <alignment horizontal="right"/>
    </xf>
    <xf numFmtId="3" fontId="4" fillId="4" borderId="3" xfId="1" applyNumberFormat="1" applyFont="1" applyFill="1" applyBorder="1" applyAlignment="1" applyProtection="1">
      <alignment horizontal="right"/>
    </xf>
    <xf numFmtId="188" fontId="5" fillId="2" borderId="0" xfId="0" applyNumberFormat="1" applyFont="1" applyFill="1" applyBorder="1" applyAlignment="1" applyProtection="1">
      <alignment horizontal="right"/>
    </xf>
    <xf numFmtId="38" fontId="2" fillId="0" borderId="0" xfId="0" applyNumberFormat="1" applyFont="1" applyBorder="1" applyAlignment="1" applyProtection="1">
      <alignment vertical="center"/>
    </xf>
    <xf numFmtId="0" fontId="4" fillId="4" borderId="4" xfId="0" applyFont="1" applyFill="1" applyBorder="1" applyAlignment="1" applyProtection="1">
      <alignment vertical="center" wrapText="1"/>
    </xf>
    <xf numFmtId="0" fontId="2" fillId="0" borderId="5" xfId="0" applyFont="1" applyBorder="1" applyAlignment="1">
      <alignment vertical="center" wrapText="1"/>
    </xf>
    <xf numFmtId="0" fontId="2" fillId="0" borderId="10" xfId="0" applyFont="1" applyBorder="1" applyAlignment="1">
      <alignment vertical="center" wrapText="1"/>
    </xf>
  </cellXfs>
  <cellStyles count="3">
    <cellStyle name="Normal" xfId="0" builtinId="0"/>
    <cellStyle name="Normal_ENF_TL" xfId="1"/>
    <cellStyle name="Normal_K.ENF_TL"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Q327"/>
  <sheetViews>
    <sheetView tabSelected="1" zoomScaleNormal="100" workbookViewId="0">
      <pane xSplit="1" ySplit="2" topLeftCell="B3" activePane="bottomRight" state="frozen"/>
      <selection activeCell="C41" sqref="C41"/>
      <selection pane="topRight" activeCell="C41" sqref="C41"/>
      <selection pane="bottomLeft" activeCell="C41" sqref="C41"/>
      <selection pane="bottomRight"/>
    </sheetView>
  </sheetViews>
  <sheetFormatPr defaultRowHeight="12.75" x14ac:dyDescent="0.2"/>
  <cols>
    <col min="1" max="1" width="52.140625" style="95" bestFit="1" customWidth="1"/>
    <col min="2" max="6" width="16.28515625" style="95" bestFit="1" customWidth="1"/>
    <col min="7" max="7" width="64.85546875" style="108" bestFit="1" customWidth="1"/>
    <col min="8" max="10" width="9.140625" style="95"/>
    <col min="11" max="12" width="18.5703125" style="95" bestFit="1" customWidth="1"/>
    <col min="13" max="15" width="18.5703125" style="95" customWidth="1"/>
    <col min="16" max="16384" width="9.140625" style="95"/>
  </cols>
  <sheetData>
    <row r="1" spans="1:15" x14ac:dyDescent="0.2">
      <c r="A1" s="96" t="s">
        <v>405</v>
      </c>
      <c r="B1" s="81"/>
      <c r="C1" s="81"/>
      <c r="D1" s="81"/>
      <c r="E1" s="81"/>
      <c r="F1" s="81"/>
      <c r="G1" s="42" t="s">
        <v>406</v>
      </c>
      <c r="H1" s="97"/>
      <c r="I1" s="97"/>
      <c r="J1" s="97"/>
      <c r="K1" s="90"/>
      <c r="L1" s="90"/>
      <c r="M1" s="90"/>
      <c r="N1" s="90"/>
      <c r="O1" s="90"/>
    </row>
    <row r="2" spans="1:15" x14ac:dyDescent="0.2">
      <c r="A2" s="98" t="s">
        <v>1</v>
      </c>
      <c r="B2" s="13">
        <v>37986</v>
      </c>
      <c r="C2" s="13">
        <v>38077</v>
      </c>
      <c r="D2" s="13">
        <v>38168</v>
      </c>
      <c r="E2" s="13">
        <v>38260</v>
      </c>
      <c r="F2" s="13">
        <v>38352</v>
      </c>
      <c r="G2" s="99" t="s">
        <v>198</v>
      </c>
      <c r="H2" s="97"/>
      <c r="I2" s="97"/>
      <c r="J2" s="97"/>
      <c r="K2" s="91"/>
      <c r="L2" s="91"/>
      <c r="M2" s="91"/>
      <c r="N2" s="91"/>
      <c r="O2" s="91"/>
    </row>
    <row r="3" spans="1:15" x14ac:dyDescent="0.2">
      <c r="A3" s="9" t="s">
        <v>2</v>
      </c>
      <c r="B3" s="10">
        <v>653685905.20000005</v>
      </c>
      <c r="C3" s="10">
        <v>608248896.18470001</v>
      </c>
      <c r="D3" s="109">
        <v>658710241</v>
      </c>
      <c r="E3" s="109">
        <v>752126143.15680003</v>
      </c>
      <c r="F3" s="109">
        <v>697252639.00999999</v>
      </c>
      <c r="G3" s="100" t="s">
        <v>199</v>
      </c>
      <c r="H3" s="97"/>
      <c r="I3" s="97"/>
      <c r="J3" s="97"/>
      <c r="K3" s="78"/>
      <c r="L3" s="78"/>
      <c r="M3" s="78"/>
      <c r="N3" s="78"/>
      <c r="O3" s="78"/>
    </row>
    <row r="4" spans="1:15" x14ac:dyDescent="0.2">
      <c r="A4" s="1" t="s">
        <v>3</v>
      </c>
      <c r="B4" s="2">
        <v>110377367.2</v>
      </c>
      <c r="C4" s="2">
        <v>81367425.098100007</v>
      </c>
      <c r="D4" s="51">
        <v>90470788</v>
      </c>
      <c r="E4" s="51">
        <v>103069868.1312</v>
      </c>
      <c r="F4" s="51">
        <v>91649212.969999999</v>
      </c>
      <c r="G4" s="33" t="s">
        <v>200</v>
      </c>
      <c r="H4" s="97"/>
      <c r="I4" s="97"/>
      <c r="J4" s="97"/>
      <c r="K4" s="2"/>
      <c r="L4" s="2"/>
      <c r="M4" s="51"/>
      <c r="N4" s="51"/>
      <c r="O4" s="51"/>
    </row>
    <row r="5" spans="1:15" x14ac:dyDescent="0.2">
      <c r="A5" s="3" t="s">
        <v>4</v>
      </c>
      <c r="B5" s="4">
        <v>813418</v>
      </c>
      <c r="C5" s="4">
        <v>1075759.909</v>
      </c>
      <c r="D5" s="52">
        <v>1490856</v>
      </c>
      <c r="E5" s="52">
        <v>1555155.0430999999</v>
      </c>
      <c r="F5" s="52">
        <v>1101009.8799999999</v>
      </c>
      <c r="G5" s="34" t="s">
        <v>201</v>
      </c>
      <c r="H5" s="97"/>
      <c r="I5" s="97"/>
      <c r="J5" s="97"/>
      <c r="K5" s="4"/>
      <c r="L5" s="4"/>
      <c r="M5" s="52"/>
      <c r="N5" s="52"/>
      <c r="O5" s="52"/>
    </row>
    <row r="6" spans="1:15" x14ac:dyDescent="0.2">
      <c r="A6" s="3" t="s">
        <v>5</v>
      </c>
      <c r="B6" s="4">
        <v>101374478.2</v>
      </c>
      <c r="C6" s="4">
        <v>71130624.538000003</v>
      </c>
      <c r="D6" s="52">
        <v>82647510</v>
      </c>
      <c r="E6" s="52">
        <v>92288425.829999998</v>
      </c>
      <c r="F6" s="52">
        <v>76583588.590000004</v>
      </c>
      <c r="G6" s="34" t="s">
        <v>202</v>
      </c>
      <c r="H6" s="97"/>
      <c r="I6" s="97"/>
      <c r="J6" s="97"/>
      <c r="K6" s="4"/>
      <c r="L6" s="4"/>
      <c r="M6" s="52"/>
      <c r="N6" s="52"/>
      <c r="O6" s="52"/>
    </row>
    <row r="7" spans="1:15" x14ac:dyDescent="0.2">
      <c r="A7" s="3" t="s">
        <v>6</v>
      </c>
      <c r="B7" s="4">
        <v>8189471</v>
      </c>
      <c r="C7" s="4">
        <v>9161040.6510000005</v>
      </c>
      <c r="D7" s="52">
        <v>6332422</v>
      </c>
      <c r="E7" s="52">
        <v>9226287.2579999994</v>
      </c>
      <c r="F7" s="52">
        <v>13964614.5</v>
      </c>
      <c r="G7" s="34" t="s">
        <v>203</v>
      </c>
      <c r="H7" s="97"/>
      <c r="I7" s="97"/>
      <c r="J7" s="97"/>
      <c r="K7" s="4"/>
      <c r="L7" s="4"/>
      <c r="M7" s="52"/>
      <c r="N7" s="52"/>
      <c r="O7" s="52"/>
    </row>
    <row r="8" spans="1:15" x14ac:dyDescent="0.2">
      <c r="A8" s="1" t="s">
        <v>7</v>
      </c>
      <c r="B8" s="2">
        <v>222820821</v>
      </c>
      <c r="C8" s="2">
        <v>219943732.26629999</v>
      </c>
      <c r="D8" s="51">
        <v>278014597</v>
      </c>
      <c r="E8" s="51">
        <v>276794460.77240002</v>
      </c>
      <c r="F8" s="51">
        <v>290298121.38</v>
      </c>
      <c r="G8" s="33" t="s">
        <v>204</v>
      </c>
      <c r="H8" s="97"/>
      <c r="I8" s="97"/>
      <c r="J8" s="97"/>
      <c r="K8" s="2"/>
      <c r="L8" s="2"/>
      <c r="M8" s="51"/>
      <c r="N8" s="51"/>
      <c r="O8" s="51"/>
    </row>
    <row r="9" spans="1:15" x14ac:dyDescent="0.2">
      <c r="A9" s="3" t="s">
        <v>8</v>
      </c>
      <c r="B9" s="4">
        <v>39031819</v>
      </c>
      <c r="C9" s="4">
        <v>54246486.380900003</v>
      </c>
      <c r="D9" s="52">
        <v>51534972</v>
      </c>
      <c r="E9" s="52">
        <v>66988666.142399997</v>
      </c>
      <c r="F9" s="52">
        <v>71665732.510000005</v>
      </c>
      <c r="G9" s="34" t="s">
        <v>205</v>
      </c>
      <c r="H9" s="97"/>
      <c r="I9" s="97"/>
      <c r="J9" s="97"/>
      <c r="K9" s="4"/>
      <c r="L9" s="4"/>
      <c r="M9" s="52"/>
      <c r="N9" s="52"/>
      <c r="O9" s="52"/>
    </row>
    <row r="10" spans="1:15" x14ac:dyDescent="0.2">
      <c r="A10" s="3" t="s">
        <v>9</v>
      </c>
      <c r="B10" s="4">
        <v>1167662</v>
      </c>
      <c r="C10" s="4">
        <v>812313</v>
      </c>
      <c r="D10" s="52">
        <v>45161</v>
      </c>
      <c r="E10" s="52">
        <v>27817</v>
      </c>
      <c r="F10" s="52">
        <v>3575</v>
      </c>
      <c r="G10" s="34" t="s">
        <v>206</v>
      </c>
      <c r="H10" s="97"/>
      <c r="I10" s="97"/>
      <c r="J10" s="97"/>
      <c r="K10" s="4"/>
      <c r="L10" s="4"/>
      <c r="M10" s="52"/>
      <c r="N10" s="52"/>
      <c r="O10" s="52"/>
    </row>
    <row r="11" spans="1:15" x14ac:dyDescent="0.2">
      <c r="A11" s="3" t="s">
        <v>10</v>
      </c>
      <c r="B11" s="4">
        <v>179562167</v>
      </c>
      <c r="C11" s="4">
        <v>162938541.833</v>
      </c>
      <c r="D11" s="52">
        <v>224162165</v>
      </c>
      <c r="E11" s="52">
        <v>200868639.06189999</v>
      </c>
      <c r="F11" s="52">
        <v>217202979.44999999</v>
      </c>
      <c r="G11" s="34" t="s">
        <v>207</v>
      </c>
      <c r="H11" s="97"/>
      <c r="I11" s="97"/>
      <c r="J11" s="97"/>
      <c r="K11" s="4"/>
      <c r="L11" s="4"/>
      <c r="M11" s="52"/>
      <c r="N11" s="52"/>
      <c r="O11" s="52"/>
    </row>
    <row r="12" spans="1:15" x14ac:dyDescent="0.2">
      <c r="A12" s="3" t="s">
        <v>11</v>
      </c>
      <c r="B12" s="4">
        <v>4896826</v>
      </c>
      <c r="C12" s="4">
        <v>3008367.2754000002</v>
      </c>
      <c r="D12" s="52">
        <v>5785603</v>
      </c>
      <c r="E12" s="52">
        <v>10020578.5682</v>
      </c>
      <c r="F12" s="52">
        <v>5241475.42</v>
      </c>
      <c r="G12" s="34" t="s">
        <v>208</v>
      </c>
      <c r="H12" s="97"/>
      <c r="I12" s="97"/>
      <c r="J12" s="97"/>
      <c r="K12" s="4"/>
      <c r="L12" s="4"/>
      <c r="M12" s="52"/>
      <c r="N12" s="52"/>
      <c r="O12" s="52"/>
    </row>
    <row r="13" spans="1:15" x14ac:dyDescent="0.2">
      <c r="A13" s="3" t="s">
        <v>12</v>
      </c>
      <c r="B13" s="4">
        <v>-1837653</v>
      </c>
      <c r="C13" s="4">
        <v>-1061976.223</v>
      </c>
      <c r="D13" s="52">
        <v>-3513304</v>
      </c>
      <c r="E13" s="52">
        <v>-1111240</v>
      </c>
      <c r="F13" s="52">
        <v>-3815641</v>
      </c>
      <c r="G13" s="34" t="s">
        <v>209</v>
      </c>
      <c r="H13" s="97"/>
      <c r="I13" s="97"/>
      <c r="J13" s="97"/>
      <c r="K13" s="4"/>
      <c r="L13" s="4"/>
      <c r="M13" s="52"/>
      <c r="N13" s="52"/>
      <c r="O13" s="52"/>
    </row>
    <row r="14" spans="1:15" x14ac:dyDescent="0.2">
      <c r="A14" s="1" t="s">
        <v>13</v>
      </c>
      <c r="B14" s="2">
        <v>242063915</v>
      </c>
      <c r="C14" s="2">
        <v>239349049.35389999</v>
      </c>
      <c r="D14" s="51">
        <v>225514654</v>
      </c>
      <c r="E14" s="51">
        <v>304145132.99760002</v>
      </c>
      <c r="F14" s="51">
        <v>250931906.68000001</v>
      </c>
      <c r="G14" s="33" t="s">
        <v>210</v>
      </c>
      <c r="H14" s="97"/>
      <c r="I14" s="97"/>
      <c r="J14" s="97"/>
      <c r="K14" s="2"/>
      <c r="L14" s="2"/>
      <c r="M14" s="51"/>
      <c r="N14" s="51"/>
      <c r="O14" s="51"/>
    </row>
    <row r="15" spans="1:15" x14ac:dyDescent="0.2">
      <c r="A15" s="3" t="s">
        <v>14</v>
      </c>
      <c r="B15" s="4">
        <v>166372382</v>
      </c>
      <c r="C15" s="4">
        <v>161351200.06150001</v>
      </c>
      <c r="D15" s="52">
        <v>158168909</v>
      </c>
      <c r="E15" s="52">
        <v>216270192.0812</v>
      </c>
      <c r="F15" s="52">
        <v>201151417.99000001</v>
      </c>
      <c r="G15" s="34" t="s">
        <v>211</v>
      </c>
      <c r="H15" s="97"/>
      <c r="I15" s="97"/>
      <c r="J15" s="97"/>
      <c r="K15" s="4"/>
      <c r="L15" s="4"/>
      <c r="M15" s="52"/>
      <c r="N15" s="52"/>
      <c r="O15" s="52"/>
    </row>
    <row r="16" spans="1:15" x14ac:dyDescent="0.2">
      <c r="A16" s="3" t="s">
        <v>15</v>
      </c>
      <c r="B16" s="4">
        <v>6946769</v>
      </c>
      <c r="C16" s="4">
        <v>6467703.0257000001</v>
      </c>
      <c r="D16" s="52">
        <v>3928592</v>
      </c>
      <c r="E16" s="52">
        <v>5888063.1863000002</v>
      </c>
      <c r="F16" s="52">
        <v>10131626.4</v>
      </c>
      <c r="G16" s="34" t="s">
        <v>212</v>
      </c>
      <c r="H16" s="97"/>
      <c r="I16" s="97"/>
      <c r="J16" s="97"/>
      <c r="K16" s="4"/>
      <c r="L16" s="4"/>
      <c r="M16" s="52"/>
      <c r="N16" s="52"/>
      <c r="O16" s="52"/>
    </row>
    <row r="17" spans="1:15" x14ac:dyDescent="0.2">
      <c r="A17" s="3" t="s">
        <v>16</v>
      </c>
      <c r="B17" s="4">
        <v>4792285</v>
      </c>
      <c r="C17" s="4">
        <v>3185899</v>
      </c>
      <c r="D17" s="52">
        <v>1513765</v>
      </c>
      <c r="E17" s="52">
        <v>2708572.8969999999</v>
      </c>
      <c r="F17" s="52">
        <v>1425461.75</v>
      </c>
      <c r="G17" s="34" t="s">
        <v>213</v>
      </c>
      <c r="H17" s="97"/>
      <c r="I17" s="97"/>
      <c r="J17" s="97"/>
      <c r="K17" s="4"/>
      <c r="L17" s="4"/>
      <c r="M17" s="52"/>
      <c r="N17" s="52"/>
      <c r="O17" s="52"/>
    </row>
    <row r="18" spans="1:15" x14ac:dyDescent="0.2">
      <c r="A18" s="3" t="s">
        <v>17</v>
      </c>
      <c r="B18" s="4">
        <v>74630834</v>
      </c>
      <c r="C18" s="4">
        <v>77410113.291500002</v>
      </c>
      <c r="D18" s="52">
        <v>71615145</v>
      </c>
      <c r="E18" s="52">
        <v>87695580.063600004</v>
      </c>
      <c r="F18" s="52">
        <v>46544570.539999999</v>
      </c>
      <c r="G18" s="34" t="s">
        <v>214</v>
      </c>
      <c r="H18" s="97"/>
      <c r="I18" s="97"/>
      <c r="J18" s="97"/>
      <c r="K18" s="4"/>
      <c r="L18" s="4"/>
      <c r="M18" s="52"/>
      <c r="N18" s="52"/>
      <c r="O18" s="52"/>
    </row>
    <row r="19" spans="1:15" x14ac:dyDescent="0.2">
      <c r="A19" s="3" t="s">
        <v>18</v>
      </c>
      <c r="B19" s="4">
        <v>-19737</v>
      </c>
      <c r="C19" s="4">
        <v>-1120600.4539999999</v>
      </c>
      <c r="D19" s="52">
        <v>-1126153</v>
      </c>
      <c r="E19" s="52">
        <v>-402</v>
      </c>
      <c r="F19" s="52">
        <v>-46799</v>
      </c>
      <c r="G19" s="34" t="s">
        <v>215</v>
      </c>
      <c r="H19" s="97"/>
      <c r="I19" s="97"/>
      <c r="J19" s="97"/>
      <c r="K19" s="4"/>
      <c r="L19" s="4"/>
      <c r="M19" s="52"/>
      <c r="N19" s="52"/>
      <c r="O19" s="52"/>
    </row>
    <row r="20" spans="1:15" x14ac:dyDescent="0.2">
      <c r="A20" s="3" t="s">
        <v>19</v>
      </c>
      <c r="B20" s="4">
        <v>-10658618</v>
      </c>
      <c r="C20" s="4">
        <v>-7945265.5708999997</v>
      </c>
      <c r="D20" s="52">
        <v>-8585604</v>
      </c>
      <c r="E20" s="52">
        <v>-8416873.2304999996</v>
      </c>
      <c r="F20" s="52">
        <v>-8274371</v>
      </c>
      <c r="G20" s="34" t="s">
        <v>216</v>
      </c>
      <c r="H20" s="97"/>
      <c r="I20" s="97"/>
      <c r="J20" s="97"/>
      <c r="K20" s="4"/>
      <c r="L20" s="4"/>
      <c r="M20" s="52"/>
      <c r="N20" s="52"/>
      <c r="O20" s="52"/>
    </row>
    <row r="21" spans="1:15" x14ac:dyDescent="0.2">
      <c r="A21" s="1" t="s">
        <v>20</v>
      </c>
      <c r="B21" s="2">
        <v>44261255</v>
      </c>
      <c r="C21" s="2">
        <v>27047749.5392</v>
      </c>
      <c r="D21" s="51">
        <v>34560946</v>
      </c>
      <c r="E21" s="51">
        <v>35255972.914399996</v>
      </c>
      <c r="F21" s="51">
        <v>23544793.199999999</v>
      </c>
      <c r="G21" s="33" t="s">
        <v>217</v>
      </c>
      <c r="H21" s="97"/>
      <c r="I21" s="97"/>
      <c r="J21" s="97"/>
      <c r="K21" s="2"/>
      <c r="L21" s="2"/>
      <c r="M21" s="51"/>
      <c r="N21" s="51"/>
      <c r="O21" s="51"/>
    </row>
    <row r="22" spans="1:15" x14ac:dyDescent="0.2">
      <c r="A22" s="3" t="s">
        <v>21</v>
      </c>
      <c r="B22" s="4">
        <v>1954936</v>
      </c>
      <c r="C22" s="4">
        <v>156398.71900000001</v>
      </c>
      <c r="D22" s="52">
        <v>896719</v>
      </c>
      <c r="E22" s="52">
        <v>3555901.0920000002</v>
      </c>
      <c r="F22" s="52">
        <v>1082388</v>
      </c>
      <c r="G22" s="34" t="s">
        <v>218</v>
      </c>
      <c r="H22" s="97"/>
      <c r="I22" s="97"/>
      <c r="J22" s="97"/>
      <c r="K22" s="4"/>
      <c r="L22" s="4"/>
      <c r="M22" s="52"/>
      <c r="N22" s="52"/>
      <c r="O22" s="52"/>
    </row>
    <row r="23" spans="1:15" x14ac:dyDescent="0.2">
      <c r="A23" s="3" t="s">
        <v>22</v>
      </c>
      <c r="B23" s="4">
        <v>19</v>
      </c>
      <c r="C23" s="4">
        <v>716171</v>
      </c>
      <c r="D23" s="52">
        <v>0</v>
      </c>
      <c r="E23" s="52">
        <v>343483</v>
      </c>
      <c r="F23" s="52">
        <v>0</v>
      </c>
      <c r="G23" s="34" t="s">
        <v>219</v>
      </c>
      <c r="H23" s="97"/>
      <c r="I23" s="97"/>
      <c r="J23" s="97"/>
      <c r="K23" s="4"/>
      <c r="L23" s="4"/>
      <c r="M23" s="52"/>
      <c r="N23" s="52"/>
      <c r="O23" s="52"/>
    </row>
    <row r="24" spans="1:15" x14ac:dyDescent="0.2">
      <c r="A24" s="3" t="s">
        <v>23</v>
      </c>
      <c r="B24" s="4">
        <v>244809</v>
      </c>
      <c r="C24" s="4">
        <v>0</v>
      </c>
      <c r="D24" s="52">
        <v>20716</v>
      </c>
      <c r="E24" s="52">
        <v>0</v>
      </c>
      <c r="F24" s="52">
        <v>215642</v>
      </c>
      <c r="G24" s="34" t="s">
        <v>220</v>
      </c>
      <c r="H24" s="97"/>
      <c r="I24" s="97"/>
      <c r="J24" s="97"/>
      <c r="K24" s="4"/>
      <c r="L24" s="4"/>
      <c r="M24" s="52"/>
      <c r="N24" s="52"/>
      <c r="O24" s="52"/>
    </row>
    <row r="25" spans="1:15" x14ac:dyDescent="0.2">
      <c r="A25" s="3" t="s">
        <v>24</v>
      </c>
      <c r="B25" s="4">
        <v>42751366</v>
      </c>
      <c r="C25" s="4">
        <v>26763594.8202</v>
      </c>
      <c r="D25" s="52">
        <v>34341876</v>
      </c>
      <c r="E25" s="52">
        <v>32067481.8224</v>
      </c>
      <c r="F25" s="52">
        <v>22944667.199999999</v>
      </c>
      <c r="G25" s="34" t="s">
        <v>221</v>
      </c>
      <c r="H25" s="97"/>
      <c r="I25" s="97"/>
      <c r="J25" s="97"/>
      <c r="K25" s="4"/>
      <c r="L25" s="4"/>
      <c r="M25" s="52"/>
      <c r="N25" s="52"/>
      <c r="O25" s="52"/>
    </row>
    <row r="26" spans="1:15" x14ac:dyDescent="0.2">
      <c r="A26" s="3" t="s">
        <v>18</v>
      </c>
      <c r="B26" s="4">
        <v>-229180</v>
      </c>
      <c r="C26" s="4">
        <v>-101315</v>
      </c>
      <c r="D26" s="52">
        <v>-229180</v>
      </c>
      <c r="E26" s="52">
        <v>0</v>
      </c>
      <c r="F26" s="52">
        <v>0</v>
      </c>
      <c r="G26" s="34" t="s">
        <v>222</v>
      </c>
      <c r="H26" s="97"/>
      <c r="I26" s="97"/>
      <c r="J26" s="97"/>
      <c r="K26" s="4"/>
      <c r="L26" s="4"/>
      <c r="M26" s="52"/>
      <c r="N26" s="52"/>
      <c r="O26" s="52"/>
    </row>
    <row r="27" spans="1:15" x14ac:dyDescent="0.2">
      <c r="A27" s="3" t="s">
        <v>19</v>
      </c>
      <c r="B27" s="4">
        <v>-460695</v>
      </c>
      <c r="C27" s="4">
        <v>-487100</v>
      </c>
      <c r="D27" s="52">
        <v>-469185</v>
      </c>
      <c r="E27" s="52">
        <v>-710893</v>
      </c>
      <c r="F27" s="52">
        <v>-697904</v>
      </c>
      <c r="G27" s="34" t="s">
        <v>223</v>
      </c>
      <c r="H27" s="97"/>
      <c r="I27" s="97"/>
      <c r="J27" s="97"/>
      <c r="K27" s="4"/>
      <c r="L27" s="4"/>
      <c r="M27" s="52"/>
      <c r="N27" s="52"/>
      <c r="O27" s="52"/>
    </row>
    <row r="28" spans="1:15" x14ac:dyDescent="0.2">
      <c r="A28" s="1" t="s">
        <v>25</v>
      </c>
      <c r="B28" s="2">
        <v>4679</v>
      </c>
      <c r="C28" s="2">
        <v>196634.984</v>
      </c>
      <c r="D28" s="51">
        <v>35063</v>
      </c>
      <c r="E28" s="51">
        <v>103803.04700000001</v>
      </c>
      <c r="F28" s="51">
        <v>35853</v>
      </c>
      <c r="G28" s="33" t="s">
        <v>224</v>
      </c>
      <c r="H28" s="97"/>
      <c r="I28" s="97"/>
      <c r="J28" s="97"/>
      <c r="K28" s="2"/>
      <c r="L28" s="2"/>
      <c r="M28" s="51"/>
      <c r="N28" s="51"/>
      <c r="O28" s="51"/>
    </row>
    <row r="29" spans="1:15" x14ac:dyDescent="0.2">
      <c r="A29" s="3" t="s">
        <v>26</v>
      </c>
      <c r="B29" s="4">
        <v>0</v>
      </c>
      <c r="C29" s="4">
        <v>0</v>
      </c>
      <c r="D29" s="52">
        <v>0</v>
      </c>
      <c r="E29" s="52">
        <v>0</v>
      </c>
      <c r="F29" s="52">
        <v>10879</v>
      </c>
      <c r="G29" s="34" t="s">
        <v>225</v>
      </c>
      <c r="H29" s="97"/>
      <c r="I29" s="97"/>
      <c r="J29" s="97"/>
      <c r="K29" s="4"/>
      <c r="L29" s="4"/>
      <c r="M29" s="52"/>
      <c r="N29" s="52"/>
      <c r="O29" s="52"/>
    </row>
    <row r="30" spans="1:15" x14ac:dyDescent="0.2">
      <c r="A30" s="3" t="s">
        <v>27</v>
      </c>
      <c r="B30" s="4">
        <v>0</v>
      </c>
      <c r="C30" s="4">
        <v>0</v>
      </c>
      <c r="D30" s="52">
        <v>0</v>
      </c>
      <c r="E30" s="52">
        <v>0</v>
      </c>
      <c r="F30" s="52">
        <v>0</v>
      </c>
      <c r="G30" s="34" t="s">
        <v>226</v>
      </c>
      <c r="H30" s="97"/>
      <c r="I30" s="97"/>
      <c r="J30" s="97"/>
      <c r="K30" s="4"/>
      <c r="L30" s="4"/>
      <c r="M30" s="52"/>
      <c r="N30" s="52"/>
      <c r="O30" s="52"/>
    </row>
    <row r="31" spans="1:15" x14ac:dyDescent="0.2">
      <c r="A31" s="3" t="s">
        <v>28</v>
      </c>
      <c r="B31" s="4">
        <v>0</v>
      </c>
      <c r="C31" s="4">
        <v>0</v>
      </c>
      <c r="D31" s="52">
        <v>0</v>
      </c>
      <c r="E31" s="52">
        <v>0</v>
      </c>
      <c r="F31" s="52">
        <v>0</v>
      </c>
      <c r="G31" s="34" t="s">
        <v>227</v>
      </c>
      <c r="H31" s="97"/>
      <c r="I31" s="97"/>
      <c r="J31" s="97"/>
      <c r="K31" s="4"/>
      <c r="L31" s="4"/>
      <c r="M31" s="52"/>
      <c r="N31" s="52"/>
      <c r="O31" s="52"/>
    </row>
    <row r="32" spans="1:15" x14ac:dyDescent="0.2">
      <c r="A32" s="3" t="s">
        <v>29</v>
      </c>
      <c r="B32" s="4">
        <v>0</v>
      </c>
      <c r="C32" s="4">
        <v>0</v>
      </c>
      <c r="D32" s="52">
        <v>0</v>
      </c>
      <c r="E32" s="52">
        <v>0</v>
      </c>
      <c r="F32" s="52">
        <v>0</v>
      </c>
      <c r="G32" s="34" t="s">
        <v>228</v>
      </c>
      <c r="H32" s="97"/>
      <c r="I32" s="97"/>
      <c r="J32" s="97"/>
      <c r="K32" s="4"/>
      <c r="L32" s="4"/>
      <c r="M32" s="52"/>
      <c r="N32" s="52"/>
      <c r="O32" s="52"/>
    </row>
    <row r="33" spans="1:15" x14ac:dyDescent="0.2">
      <c r="A33" s="3" t="s">
        <v>30</v>
      </c>
      <c r="B33" s="4">
        <v>0</v>
      </c>
      <c r="C33" s="4">
        <v>0</v>
      </c>
      <c r="D33" s="52">
        <v>0</v>
      </c>
      <c r="E33" s="52">
        <v>0</v>
      </c>
      <c r="F33" s="52">
        <v>0</v>
      </c>
      <c r="G33" s="34" t="s">
        <v>229</v>
      </c>
      <c r="H33" s="97"/>
      <c r="I33" s="97"/>
      <c r="J33" s="97"/>
      <c r="K33" s="4"/>
      <c r="L33" s="4"/>
      <c r="M33" s="52"/>
      <c r="N33" s="52"/>
      <c r="O33" s="52"/>
    </row>
    <row r="34" spans="1:15" x14ac:dyDescent="0.2">
      <c r="A34" s="3" t="s">
        <v>31</v>
      </c>
      <c r="B34" s="4">
        <v>2167</v>
      </c>
      <c r="C34" s="4">
        <v>0</v>
      </c>
      <c r="D34" s="52">
        <v>30827</v>
      </c>
      <c r="E34" s="52">
        <v>1047</v>
      </c>
      <c r="F34" s="52">
        <v>18717</v>
      </c>
      <c r="G34" s="34" t="s">
        <v>230</v>
      </c>
      <c r="H34" s="97"/>
      <c r="I34" s="97"/>
      <c r="J34" s="97"/>
      <c r="K34" s="4"/>
      <c r="L34" s="4"/>
      <c r="M34" s="52"/>
      <c r="N34" s="52"/>
      <c r="O34" s="52"/>
    </row>
    <row r="35" spans="1:15" x14ac:dyDescent="0.2">
      <c r="A35" s="3" t="s">
        <v>32</v>
      </c>
      <c r="B35" s="4">
        <v>0</v>
      </c>
      <c r="C35" s="4">
        <v>0</v>
      </c>
      <c r="D35" s="52">
        <v>0</v>
      </c>
      <c r="E35" s="52">
        <v>0</v>
      </c>
      <c r="F35" s="52">
        <v>0</v>
      </c>
      <c r="G35" s="34" t="s">
        <v>231</v>
      </c>
      <c r="H35" s="97"/>
      <c r="I35" s="97"/>
      <c r="J35" s="97"/>
      <c r="K35" s="4"/>
      <c r="L35" s="4"/>
      <c r="M35" s="52"/>
      <c r="N35" s="52"/>
      <c r="O35" s="52"/>
    </row>
    <row r="36" spans="1:15" x14ac:dyDescent="0.2">
      <c r="A36" s="3" t="s">
        <v>33</v>
      </c>
      <c r="B36" s="4">
        <v>2512</v>
      </c>
      <c r="C36" s="4">
        <v>196634.984</v>
      </c>
      <c r="D36" s="52">
        <v>4236</v>
      </c>
      <c r="E36" s="52">
        <v>102756.04700000001</v>
      </c>
      <c r="F36" s="52">
        <v>6257</v>
      </c>
      <c r="G36" s="34" t="s">
        <v>232</v>
      </c>
      <c r="H36" s="97"/>
      <c r="I36" s="97"/>
      <c r="J36" s="97"/>
      <c r="K36" s="4"/>
      <c r="L36" s="4"/>
      <c r="M36" s="52"/>
      <c r="N36" s="52"/>
      <c r="O36" s="52"/>
    </row>
    <row r="37" spans="1:15" x14ac:dyDescent="0.2">
      <c r="A37" s="1" t="s">
        <v>34</v>
      </c>
      <c r="B37" s="2">
        <v>34157868</v>
      </c>
      <c r="C37" s="2">
        <v>40344304.943300001</v>
      </c>
      <c r="D37" s="51">
        <v>30114193</v>
      </c>
      <c r="E37" s="51">
        <v>32756905.294100001</v>
      </c>
      <c r="F37" s="51">
        <v>40792751.780000001</v>
      </c>
      <c r="G37" s="33" t="s">
        <v>233</v>
      </c>
      <c r="H37" s="97"/>
      <c r="I37" s="97"/>
      <c r="J37" s="97"/>
      <c r="K37" s="2"/>
      <c r="L37" s="2"/>
      <c r="M37" s="51"/>
      <c r="N37" s="51"/>
      <c r="O37" s="51"/>
    </row>
    <row r="38" spans="1:15" x14ac:dyDescent="0.2">
      <c r="A38" s="9" t="s">
        <v>35</v>
      </c>
      <c r="B38" s="10">
        <v>316590879.69999999</v>
      </c>
      <c r="C38" s="10">
        <v>279866364.45090002</v>
      </c>
      <c r="D38" s="109">
        <v>320306499.70959997</v>
      </c>
      <c r="E38" s="109">
        <v>319258278.98839998</v>
      </c>
      <c r="F38" s="109">
        <v>329322323.58999997</v>
      </c>
      <c r="G38" s="100" t="s">
        <v>234</v>
      </c>
      <c r="H38" s="97"/>
      <c r="I38" s="97"/>
      <c r="J38" s="97"/>
      <c r="K38" s="78"/>
      <c r="L38" s="78"/>
      <c r="M38" s="110"/>
      <c r="N38" s="110"/>
      <c r="O38" s="110"/>
    </row>
    <row r="39" spans="1:15" x14ac:dyDescent="0.2">
      <c r="A39" s="1" t="s">
        <v>36</v>
      </c>
      <c r="B39" s="2">
        <v>774491</v>
      </c>
      <c r="C39" s="2">
        <v>1730267.7137</v>
      </c>
      <c r="D39" s="51">
        <v>1300359</v>
      </c>
      <c r="E39" s="51">
        <v>1474551.162</v>
      </c>
      <c r="F39" s="51">
        <v>985902.55</v>
      </c>
      <c r="G39" s="33" t="s">
        <v>235</v>
      </c>
      <c r="H39" s="97"/>
      <c r="I39" s="97"/>
      <c r="J39" s="97"/>
      <c r="K39" s="2"/>
      <c r="L39" s="2"/>
      <c r="M39" s="51"/>
      <c r="N39" s="51"/>
      <c r="O39" s="51"/>
    </row>
    <row r="40" spans="1:15" x14ac:dyDescent="0.2">
      <c r="A40" s="3" t="s">
        <v>14</v>
      </c>
      <c r="B40" s="4">
        <v>6147196</v>
      </c>
      <c r="C40" s="4">
        <v>2195632.9561000001</v>
      </c>
      <c r="D40" s="52">
        <v>5465387</v>
      </c>
      <c r="E40" s="52">
        <v>5571905.9561000001</v>
      </c>
      <c r="F40" s="52">
        <v>5598490.3600000003</v>
      </c>
      <c r="G40" s="34" t="s">
        <v>211</v>
      </c>
      <c r="H40" s="97"/>
      <c r="I40" s="97"/>
      <c r="J40" s="97"/>
      <c r="K40" s="4"/>
      <c r="L40" s="4"/>
      <c r="M40" s="52"/>
      <c r="N40" s="52"/>
      <c r="O40" s="52"/>
    </row>
    <row r="41" spans="1:15" x14ac:dyDescent="0.2">
      <c r="A41" s="3" t="s">
        <v>15</v>
      </c>
      <c r="B41" s="4">
        <v>0</v>
      </c>
      <c r="C41" s="4">
        <v>0</v>
      </c>
      <c r="D41" s="52">
        <v>0</v>
      </c>
      <c r="E41" s="52">
        <v>17500</v>
      </c>
      <c r="F41" s="52">
        <v>17500</v>
      </c>
      <c r="G41" s="34" t="s">
        <v>212</v>
      </c>
      <c r="H41" s="97"/>
      <c r="I41" s="97"/>
      <c r="J41" s="97"/>
      <c r="K41" s="4"/>
      <c r="L41" s="4"/>
      <c r="M41" s="52"/>
      <c r="N41" s="52"/>
      <c r="O41" s="52"/>
    </row>
    <row r="42" spans="1:15" x14ac:dyDescent="0.2">
      <c r="A42" s="3" t="s">
        <v>16</v>
      </c>
      <c r="B42" s="4">
        <v>730531</v>
      </c>
      <c r="C42" s="4">
        <v>1623735.3322000001</v>
      </c>
      <c r="D42" s="52">
        <v>774424</v>
      </c>
      <c r="E42" s="52">
        <v>1123618.162</v>
      </c>
      <c r="F42" s="52">
        <v>661078.55000000005</v>
      </c>
      <c r="G42" s="34" t="s">
        <v>236</v>
      </c>
      <c r="H42" s="97"/>
      <c r="I42" s="97"/>
      <c r="J42" s="97"/>
      <c r="K42" s="4"/>
      <c r="L42" s="4"/>
      <c r="M42" s="52"/>
      <c r="N42" s="52"/>
      <c r="O42" s="52"/>
    </row>
    <row r="43" spans="1:15" x14ac:dyDescent="0.2">
      <c r="A43" s="3" t="s">
        <v>37</v>
      </c>
      <c r="B43" s="4">
        <v>99982</v>
      </c>
      <c r="C43" s="4">
        <v>721131.81799999997</v>
      </c>
      <c r="D43" s="52">
        <v>576625</v>
      </c>
      <c r="E43" s="52">
        <v>321520</v>
      </c>
      <c r="F43" s="52">
        <v>413216</v>
      </c>
      <c r="G43" s="34" t="s">
        <v>237</v>
      </c>
      <c r="H43" s="97"/>
      <c r="I43" s="97"/>
      <c r="J43" s="97"/>
      <c r="K43" s="4"/>
      <c r="L43" s="4"/>
      <c r="M43" s="52"/>
      <c r="N43" s="52"/>
      <c r="O43" s="52"/>
    </row>
    <row r="44" spans="1:15" x14ac:dyDescent="0.2">
      <c r="A44" s="3" t="s">
        <v>18</v>
      </c>
      <c r="B44" s="4">
        <v>0</v>
      </c>
      <c r="C44" s="4">
        <v>0</v>
      </c>
      <c r="D44" s="52">
        <v>-32646</v>
      </c>
      <c r="E44" s="52">
        <v>0</v>
      </c>
      <c r="F44" s="52">
        <v>0</v>
      </c>
      <c r="G44" s="34" t="s">
        <v>238</v>
      </c>
      <c r="H44" s="97"/>
      <c r="I44" s="97"/>
      <c r="J44" s="97"/>
      <c r="K44" s="4"/>
      <c r="L44" s="4"/>
      <c r="M44" s="52"/>
      <c r="N44" s="52"/>
      <c r="O44" s="52"/>
    </row>
    <row r="45" spans="1:15" x14ac:dyDescent="0.2">
      <c r="A45" s="3" t="s">
        <v>19</v>
      </c>
      <c r="B45" s="4">
        <v>-6203218</v>
      </c>
      <c r="C45" s="4">
        <v>-2810232.3927000002</v>
      </c>
      <c r="D45" s="52">
        <v>-5483431</v>
      </c>
      <c r="E45" s="52">
        <v>-5559992.9561000001</v>
      </c>
      <c r="F45" s="52">
        <v>-5704382.3600000003</v>
      </c>
      <c r="G45" s="34" t="s">
        <v>216</v>
      </c>
      <c r="H45" s="97"/>
      <c r="I45" s="97"/>
      <c r="J45" s="97"/>
      <c r="K45" s="4"/>
      <c r="L45" s="4"/>
      <c r="M45" s="52"/>
      <c r="N45" s="52"/>
      <c r="O45" s="52"/>
    </row>
    <row r="46" spans="1:15" x14ac:dyDescent="0.2">
      <c r="A46" s="1" t="s">
        <v>38</v>
      </c>
      <c r="B46" s="2">
        <v>67682</v>
      </c>
      <c r="C46" s="2">
        <v>637546</v>
      </c>
      <c r="D46" s="51">
        <v>1538</v>
      </c>
      <c r="E46" s="51">
        <v>26282</v>
      </c>
      <c r="F46" s="51">
        <v>1620</v>
      </c>
      <c r="G46" s="33" t="s">
        <v>239</v>
      </c>
      <c r="H46" s="97"/>
      <c r="I46" s="97"/>
      <c r="J46" s="97"/>
      <c r="K46" s="2"/>
      <c r="L46" s="2"/>
      <c r="M46" s="51"/>
      <c r="N46" s="51"/>
      <c r="O46" s="51"/>
    </row>
    <row r="47" spans="1:15" x14ac:dyDescent="0.2">
      <c r="A47" s="3" t="s">
        <v>21</v>
      </c>
      <c r="B47" s="4">
        <v>0</v>
      </c>
      <c r="C47" s="4">
        <v>0</v>
      </c>
      <c r="D47" s="52">
        <v>0</v>
      </c>
      <c r="E47" s="52">
        <v>0</v>
      </c>
      <c r="F47" s="52">
        <v>0</v>
      </c>
      <c r="G47" s="34" t="s">
        <v>218</v>
      </c>
      <c r="H47" s="97"/>
      <c r="I47" s="97"/>
      <c r="J47" s="97"/>
      <c r="K47" s="4"/>
      <c r="L47" s="4"/>
      <c r="M47" s="52"/>
      <c r="N47" s="52"/>
      <c r="O47" s="52"/>
    </row>
    <row r="48" spans="1:15" x14ac:dyDescent="0.2">
      <c r="A48" s="3" t="s">
        <v>22</v>
      </c>
      <c r="B48" s="4">
        <v>0</v>
      </c>
      <c r="C48" s="4">
        <v>0</v>
      </c>
      <c r="D48" s="52">
        <v>0</v>
      </c>
      <c r="E48" s="52">
        <v>0</v>
      </c>
      <c r="F48" s="52">
        <v>0</v>
      </c>
      <c r="G48" s="34" t="s">
        <v>219</v>
      </c>
      <c r="H48" s="97"/>
      <c r="I48" s="97"/>
      <c r="J48" s="97"/>
      <c r="K48" s="4"/>
      <c r="L48" s="4"/>
      <c r="M48" s="52"/>
      <c r="N48" s="52"/>
      <c r="O48" s="52"/>
    </row>
    <row r="49" spans="1:15" x14ac:dyDescent="0.2">
      <c r="A49" s="3" t="s">
        <v>23</v>
      </c>
      <c r="B49" s="4">
        <v>26886</v>
      </c>
      <c r="C49" s="4">
        <v>563057</v>
      </c>
      <c r="D49" s="52">
        <v>0</v>
      </c>
      <c r="E49" s="52">
        <v>0</v>
      </c>
      <c r="F49" s="52">
        <v>0</v>
      </c>
      <c r="G49" s="34" t="s">
        <v>220</v>
      </c>
      <c r="H49" s="97"/>
      <c r="I49" s="97"/>
      <c r="J49" s="97"/>
      <c r="K49" s="4"/>
      <c r="L49" s="4"/>
      <c r="M49" s="52"/>
      <c r="N49" s="52"/>
      <c r="O49" s="52"/>
    </row>
    <row r="50" spans="1:15" x14ac:dyDescent="0.2">
      <c r="A50" s="3" t="s">
        <v>39</v>
      </c>
      <c r="B50" s="4">
        <v>1083813</v>
      </c>
      <c r="C50" s="4">
        <v>1106079</v>
      </c>
      <c r="D50" s="52">
        <v>355511</v>
      </c>
      <c r="E50" s="52">
        <v>327101</v>
      </c>
      <c r="F50" s="52">
        <v>301709</v>
      </c>
      <c r="G50" s="34" t="s">
        <v>240</v>
      </c>
      <c r="H50" s="97"/>
      <c r="I50" s="97"/>
      <c r="J50" s="97"/>
      <c r="K50" s="4"/>
      <c r="L50" s="4"/>
      <c r="M50" s="52"/>
      <c r="N50" s="52"/>
      <c r="O50" s="52"/>
    </row>
    <row r="51" spans="1:15" x14ac:dyDescent="0.2">
      <c r="A51" s="3" t="s">
        <v>18</v>
      </c>
      <c r="B51" s="4">
        <v>-11427</v>
      </c>
      <c r="C51" s="4">
        <v>0</v>
      </c>
      <c r="D51" s="52">
        <v>0</v>
      </c>
      <c r="E51" s="52">
        <v>0</v>
      </c>
      <c r="F51" s="52">
        <v>0</v>
      </c>
      <c r="G51" s="34" t="s">
        <v>238</v>
      </c>
      <c r="H51" s="97"/>
      <c r="I51" s="97"/>
      <c r="J51" s="97"/>
      <c r="K51" s="4"/>
      <c r="L51" s="4"/>
      <c r="M51" s="52"/>
      <c r="N51" s="52"/>
      <c r="O51" s="52"/>
    </row>
    <row r="52" spans="1:15" x14ac:dyDescent="0.2">
      <c r="A52" s="3" t="s">
        <v>19</v>
      </c>
      <c r="B52" s="4">
        <v>-1031590</v>
      </c>
      <c r="C52" s="4">
        <v>-1031590</v>
      </c>
      <c r="D52" s="52">
        <v>-353973</v>
      </c>
      <c r="E52" s="52">
        <v>-300819</v>
      </c>
      <c r="F52" s="52">
        <v>-300089</v>
      </c>
      <c r="G52" s="34" t="s">
        <v>223</v>
      </c>
      <c r="H52" s="97"/>
      <c r="I52" s="97"/>
      <c r="J52" s="97"/>
      <c r="K52" s="4"/>
      <c r="L52" s="4"/>
      <c r="M52" s="52"/>
      <c r="N52" s="52"/>
      <c r="O52" s="52"/>
    </row>
    <row r="53" spans="1:15" x14ac:dyDescent="0.2">
      <c r="A53" s="1" t="s">
        <v>40</v>
      </c>
      <c r="B53" s="2">
        <v>220568464</v>
      </c>
      <c r="C53" s="2">
        <v>207544225.6805</v>
      </c>
      <c r="D53" s="51">
        <v>230922497.3439</v>
      </c>
      <c r="E53" s="51">
        <v>239947181.5939</v>
      </c>
      <c r="F53" s="51">
        <v>246986312.72</v>
      </c>
      <c r="G53" s="33" t="s">
        <v>241</v>
      </c>
      <c r="H53" s="97"/>
      <c r="I53" s="97"/>
      <c r="J53" s="97"/>
      <c r="K53" s="2"/>
      <c r="L53" s="2"/>
      <c r="M53" s="51"/>
      <c r="N53" s="51"/>
      <c r="O53" s="51"/>
    </row>
    <row r="54" spans="1:15" x14ac:dyDescent="0.2">
      <c r="A54" s="3" t="s">
        <v>41</v>
      </c>
      <c r="B54" s="4">
        <v>66451829</v>
      </c>
      <c r="C54" s="4">
        <v>71109469.718600005</v>
      </c>
      <c r="D54" s="52">
        <v>66134912</v>
      </c>
      <c r="E54" s="52">
        <v>69595052.823300004</v>
      </c>
      <c r="F54" s="52">
        <v>82363367.780000001</v>
      </c>
      <c r="G54" s="34" t="s">
        <v>242</v>
      </c>
      <c r="H54" s="97"/>
      <c r="I54" s="97"/>
      <c r="J54" s="97"/>
      <c r="K54" s="4"/>
      <c r="L54" s="4"/>
      <c r="M54" s="52"/>
      <c r="N54" s="52"/>
      <c r="O54" s="52"/>
    </row>
    <row r="55" spans="1:15" x14ac:dyDescent="0.2">
      <c r="A55" s="3" t="s">
        <v>42</v>
      </c>
      <c r="B55" s="4">
        <v>-202860</v>
      </c>
      <c r="C55" s="4">
        <v>-194676</v>
      </c>
      <c r="D55" s="52">
        <v>-199398</v>
      </c>
      <c r="E55" s="52">
        <v>-184960</v>
      </c>
      <c r="F55" s="52">
        <v>-1331658</v>
      </c>
      <c r="G55" s="34" t="s">
        <v>243</v>
      </c>
      <c r="H55" s="97"/>
      <c r="I55" s="97"/>
      <c r="J55" s="97"/>
      <c r="K55" s="4"/>
      <c r="L55" s="4"/>
      <c r="M55" s="52"/>
      <c r="N55" s="52"/>
      <c r="O55" s="52"/>
    </row>
    <row r="56" spans="1:15" x14ac:dyDescent="0.2">
      <c r="A56" s="3" t="s">
        <v>43</v>
      </c>
      <c r="B56" s="4">
        <v>92728596</v>
      </c>
      <c r="C56" s="4">
        <v>103367452.7341</v>
      </c>
      <c r="D56" s="52">
        <v>99435506.609899998</v>
      </c>
      <c r="E56" s="52">
        <v>105195832.7726</v>
      </c>
      <c r="F56" s="52">
        <v>85040278.939999998</v>
      </c>
      <c r="G56" s="34" t="s">
        <v>244</v>
      </c>
      <c r="H56" s="97"/>
      <c r="I56" s="97"/>
      <c r="J56" s="97"/>
      <c r="K56" s="4"/>
      <c r="L56" s="4"/>
      <c r="M56" s="52"/>
      <c r="N56" s="52"/>
      <c r="O56" s="52"/>
    </row>
    <row r="57" spans="1:15" x14ac:dyDescent="0.2">
      <c r="A57" s="3" t="s">
        <v>44</v>
      </c>
      <c r="B57" s="4">
        <v>0</v>
      </c>
      <c r="C57" s="4">
        <v>0</v>
      </c>
      <c r="D57" s="52">
        <v>0</v>
      </c>
      <c r="E57" s="52">
        <v>0</v>
      </c>
      <c r="F57" s="52">
        <v>0</v>
      </c>
      <c r="G57" s="34" t="s">
        <v>245</v>
      </c>
      <c r="H57" s="97"/>
      <c r="I57" s="97"/>
      <c r="J57" s="97"/>
      <c r="K57" s="4"/>
      <c r="L57" s="4"/>
      <c r="M57" s="52"/>
      <c r="N57" s="52"/>
      <c r="O57" s="52"/>
    </row>
    <row r="58" spans="1:15" x14ac:dyDescent="0.2">
      <c r="A58" s="3" t="s">
        <v>45</v>
      </c>
      <c r="B58" s="4">
        <v>0</v>
      </c>
      <c r="C58" s="4">
        <v>0</v>
      </c>
      <c r="D58" s="52">
        <v>-1583712</v>
      </c>
      <c r="E58" s="52">
        <v>-1123893</v>
      </c>
      <c r="F58" s="52">
        <v>-1150244</v>
      </c>
      <c r="G58" s="34" t="s">
        <v>246</v>
      </c>
      <c r="H58" s="97"/>
      <c r="I58" s="97"/>
      <c r="J58" s="97"/>
      <c r="K58" s="4"/>
      <c r="L58" s="4"/>
      <c r="M58" s="52"/>
      <c r="N58" s="52"/>
      <c r="O58" s="52"/>
    </row>
    <row r="59" spans="1:15" x14ac:dyDescent="0.2">
      <c r="A59" s="3" t="s">
        <v>46</v>
      </c>
      <c r="B59" s="4">
        <v>19294364</v>
      </c>
      <c r="C59" s="4">
        <v>4161513</v>
      </c>
      <c r="D59" s="52">
        <v>18144699.734000001</v>
      </c>
      <c r="E59" s="52">
        <v>17164565.393199999</v>
      </c>
      <c r="F59" s="52">
        <v>23520038</v>
      </c>
      <c r="G59" s="34" t="s">
        <v>247</v>
      </c>
      <c r="H59" s="97"/>
      <c r="I59" s="97"/>
      <c r="J59" s="97"/>
      <c r="K59" s="4"/>
      <c r="L59" s="4"/>
      <c r="M59" s="52"/>
      <c r="N59" s="52"/>
      <c r="O59" s="52"/>
    </row>
    <row r="60" spans="1:15" x14ac:dyDescent="0.2">
      <c r="A60" s="3" t="s">
        <v>47</v>
      </c>
      <c r="B60" s="4">
        <v>0</v>
      </c>
      <c r="C60" s="4">
        <v>0</v>
      </c>
      <c r="D60" s="52">
        <v>0</v>
      </c>
      <c r="E60" s="52">
        <v>0</v>
      </c>
      <c r="F60" s="52">
        <v>0</v>
      </c>
      <c r="G60" s="34" t="s">
        <v>248</v>
      </c>
      <c r="H60" s="97"/>
      <c r="I60" s="97"/>
      <c r="J60" s="97"/>
      <c r="K60" s="4"/>
      <c r="L60" s="4"/>
      <c r="M60" s="52"/>
      <c r="N60" s="52"/>
      <c r="O60" s="52"/>
    </row>
    <row r="61" spans="1:15" x14ac:dyDescent="0.2">
      <c r="A61" s="3" t="s">
        <v>48</v>
      </c>
      <c r="B61" s="4">
        <v>-770868</v>
      </c>
      <c r="C61" s="4">
        <v>-821002</v>
      </c>
      <c r="D61" s="52">
        <v>-298014</v>
      </c>
      <c r="E61" s="52">
        <v>-212269</v>
      </c>
      <c r="F61" s="52">
        <v>0</v>
      </c>
      <c r="G61" s="34" t="s">
        <v>249</v>
      </c>
      <c r="H61" s="97"/>
      <c r="I61" s="97"/>
      <c r="J61" s="97"/>
      <c r="K61" s="4"/>
      <c r="L61" s="4"/>
      <c r="M61" s="52"/>
      <c r="N61" s="52"/>
      <c r="O61" s="52"/>
    </row>
    <row r="62" spans="1:15" x14ac:dyDescent="0.2">
      <c r="A62" s="3" t="s">
        <v>49</v>
      </c>
      <c r="B62" s="4">
        <v>43067403</v>
      </c>
      <c r="C62" s="4">
        <v>29921468.2278</v>
      </c>
      <c r="D62" s="52">
        <v>49288503</v>
      </c>
      <c r="E62" s="52">
        <v>49512852.604699999</v>
      </c>
      <c r="F62" s="52">
        <v>58544530</v>
      </c>
      <c r="G62" s="34" t="s">
        <v>250</v>
      </c>
      <c r="H62" s="97"/>
      <c r="I62" s="97"/>
      <c r="J62" s="97"/>
      <c r="K62" s="4"/>
      <c r="L62" s="4"/>
      <c r="M62" s="52"/>
      <c r="N62" s="52"/>
      <c r="O62" s="52"/>
    </row>
    <row r="63" spans="1:15" x14ac:dyDescent="0.2">
      <c r="A63" s="1" t="s">
        <v>50</v>
      </c>
      <c r="B63" s="2">
        <v>75216497</v>
      </c>
      <c r="C63" s="2">
        <v>55360072.3992</v>
      </c>
      <c r="D63" s="51">
        <v>70646122.7315</v>
      </c>
      <c r="E63" s="51">
        <v>62528816.547300003</v>
      </c>
      <c r="F63" s="51">
        <v>63665607.539999999</v>
      </c>
      <c r="G63" s="33" t="s">
        <v>251</v>
      </c>
      <c r="H63" s="97"/>
      <c r="I63" s="97"/>
      <c r="J63" s="97"/>
      <c r="K63" s="2"/>
      <c r="L63" s="2"/>
      <c r="M63" s="51"/>
      <c r="N63" s="51"/>
      <c r="O63" s="51"/>
    </row>
    <row r="64" spans="1:15" x14ac:dyDescent="0.2">
      <c r="A64" s="3" t="s">
        <v>51</v>
      </c>
      <c r="B64" s="4">
        <v>256240</v>
      </c>
      <c r="C64" s="4">
        <v>272903.09220000001</v>
      </c>
      <c r="D64" s="52">
        <v>277086</v>
      </c>
      <c r="E64" s="52">
        <v>256869.12150000001</v>
      </c>
      <c r="F64" s="52">
        <v>269708</v>
      </c>
      <c r="G64" s="34" t="s">
        <v>252</v>
      </c>
      <c r="H64" s="97"/>
      <c r="I64" s="97"/>
      <c r="J64" s="97"/>
      <c r="K64" s="4"/>
      <c r="L64" s="4"/>
      <c r="M64" s="52"/>
      <c r="N64" s="52"/>
      <c r="O64" s="52"/>
    </row>
    <row r="65" spans="1:15" x14ac:dyDescent="0.2">
      <c r="A65" s="3" t="s">
        <v>52</v>
      </c>
      <c r="B65" s="4">
        <v>0</v>
      </c>
      <c r="C65" s="4">
        <v>0</v>
      </c>
      <c r="D65" s="52">
        <v>0</v>
      </c>
      <c r="E65" s="52">
        <v>0</v>
      </c>
      <c r="F65" s="52">
        <v>0</v>
      </c>
      <c r="G65" s="34" t="s">
        <v>253</v>
      </c>
      <c r="H65" s="97"/>
      <c r="I65" s="97"/>
      <c r="J65" s="97"/>
      <c r="K65" s="4"/>
      <c r="L65" s="4"/>
      <c r="M65" s="52"/>
      <c r="N65" s="52"/>
      <c r="O65" s="52"/>
    </row>
    <row r="66" spans="1:15" x14ac:dyDescent="0.2">
      <c r="A66" s="3" t="s">
        <v>53</v>
      </c>
      <c r="B66" s="4">
        <v>43583075</v>
      </c>
      <c r="C66" s="4">
        <v>32295797.600200001</v>
      </c>
      <c r="D66" s="52">
        <v>41315572.126500003</v>
      </c>
      <c r="E66" s="52">
        <v>37030989.489100002</v>
      </c>
      <c r="F66" s="52">
        <v>34459507.549999997</v>
      </c>
      <c r="G66" s="34" t="s">
        <v>254</v>
      </c>
      <c r="H66" s="97"/>
      <c r="I66" s="97"/>
      <c r="J66" s="97"/>
      <c r="K66" s="4"/>
      <c r="L66" s="4"/>
      <c r="M66" s="52"/>
      <c r="N66" s="52"/>
      <c r="O66" s="52"/>
    </row>
    <row r="67" spans="1:15" x14ac:dyDescent="0.2">
      <c r="A67" s="3" t="s">
        <v>54</v>
      </c>
      <c r="B67" s="4">
        <v>49932710</v>
      </c>
      <c r="C67" s="4">
        <v>37694433.269500002</v>
      </c>
      <c r="D67" s="52">
        <v>47043673.131499998</v>
      </c>
      <c r="E67" s="52">
        <v>45335171.641099997</v>
      </c>
      <c r="F67" s="52">
        <v>51325472.200000003</v>
      </c>
      <c r="G67" s="34" t="s">
        <v>255</v>
      </c>
      <c r="H67" s="97"/>
      <c r="I67" s="97"/>
      <c r="J67" s="97"/>
      <c r="K67" s="4"/>
      <c r="L67" s="4"/>
      <c r="M67" s="52"/>
      <c r="N67" s="52"/>
      <c r="O67" s="52"/>
    </row>
    <row r="68" spans="1:15" x14ac:dyDescent="0.2">
      <c r="A68" s="3" t="s">
        <v>55</v>
      </c>
      <c r="B68" s="4">
        <v>18892403</v>
      </c>
      <c r="C68" s="4">
        <v>15439697.5408</v>
      </c>
      <c r="D68" s="52">
        <v>19057631</v>
      </c>
      <c r="E68" s="52">
        <v>18817089.728799999</v>
      </c>
      <c r="F68" s="52">
        <v>19637768</v>
      </c>
      <c r="G68" s="34" t="s">
        <v>256</v>
      </c>
      <c r="H68" s="97"/>
      <c r="I68" s="97"/>
      <c r="J68" s="97"/>
      <c r="K68" s="4"/>
      <c r="L68" s="4"/>
      <c r="M68" s="52"/>
      <c r="N68" s="52"/>
      <c r="O68" s="52"/>
    </row>
    <row r="69" spans="1:15" x14ac:dyDescent="0.2">
      <c r="A69" s="3" t="s">
        <v>56</v>
      </c>
      <c r="B69" s="4">
        <v>61297954</v>
      </c>
      <c r="C69" s="4">
        <v>56139734.969400004</v>
      </c>
      <c r="D69" s="52">
        <v>63911579.443099998</v>
      </c>
      <c r="E69" s="52">
        <v>61265972.567199998</v>
      </c>
      <c r="F69" s="52">
        <v>66157456.149999999</v>
      </c>
      <c r="G69" s="34" t="s">
        <v>257</v>
      </c>
      <c r="H69" s="97"/>
      <c r="I69" s="97"/>
      <c r="J69" s="97"/>
      <c r="K69" s="4"/>
      <c r="L69" s="4"/>
      <c r="M69" s="52"/>
      <c r="N69" s="52"/>
      <c r="O69" s="52"/>
    </row>
    <row r="70" spans="1:15" x14ac:dyDescent="0.2">
      <c r="A70" s="3" t="s">
        <v>57</v>
      </c>
      <c r="B70" s="4">
        <v>14553112</v>
      </c>
      <c r="C70" s="4">
        <v>15393222.2783</v>
      </c>
      <c r="D70" s="52">
        <v>15004572.8737</v>
      </c>
      <c r="E70" s="52">
        <v>12674347.218699999</v>
      </c>
      <c r="F70" s="52">
        <v>13595601.369999999</v>
      </c>
      <c r="G70" s="34" t="s">
        <v>258</v>
      </c>
      <c r="H70" s="97"/>
      <c r="I70" s="97"/>
      <c r="J70" s="97"/>
      <c r="K70" s="4"/>
      <c r="L70" s="4"/>
      <c r="M70" s="52"/>
      <c r="N70" s="52"/>
      <c r="O70" s="52"/>
    </row>
    <row r="71" spans="1:15" x14ac:dyDescent="0.2">
      <c r="A71" s="3" t="s">
        <v>58</v>
      </c>
      <c r="B71" s="4">
        <v>-116544829</v>
      </c>
      <c r="C71" s="4">
        <v>-104496541.3511</v>
      </c>
      <c r="D71" s="52">
        <v>-119825092.8433</v>
      </c>
      <c r="E71" s="52">
        <v>-116424753.2191</v>
      </c>
      <c r="F71" s="52">
        <v>-123228104.73</v>
      </c>
      <c r="G71" s="34" t="s">
        <v>259</v>
      </c>
      <c r="H71" s="97"/>
      <c r="I71" s="97"/>
      <c r="J71" s="97"/>
      <c r="K71" s="4"/>
      <c r="L71" s="4"/>
      <c r="M71" s="52"/>
      <c r="N71" s="52"/>
      <c r="O71" s="52"/>
    </row>
    <row r="72" spans="1:15" x14ac:dyDescent="0.2">
      <c r="A72" s="3" t="s">
        <v>59</v>
      </c>
      <c r="B72" s="4">
        <v>807450</v>
      </c>
      <c r="C72" s="4">
        <v>0</v>
      </c>
      <c r="D72" s="52">
        <v>1110400</v>
      </c>
      <c r="E72" s="52">
        <v>933187</v>
      </c>
      <c r="F72" s="52">
        <v>1447929</v>
      </c>
      <c r="G72" s="34" t="s">
        <v>260</v>
      </c>
      <c r="H72" s="97"/>
      <c r="I72" s="97"/>
      <c r="J72" s="97"/>
      <c r="K72" s="4"/>
      <c r="L72" s="4"/>
      <c r="M72" s="52"/>
      <c r="N72" s="52"/>
      <c r="O72" s="52"/>
    </row>
    <row r="73" spans="1:15" x14ac:dyDescent="0.2">
      <c r="A73" s="3" t="s">
        <v>60</v>
      </c>
      <c r="B73" s="4">
        <v>2438382</v>
      </c>
      <c r="C73" s="4">
        <v>2620825</v>
      </c>
      <c r="D73" s="52">
        <v>2750701</v>
      </c>
      <c r="E73" s="52">
        <v>2639943</v>
      </c>
      <c r="F73" s="52">
        <v>270</v>
      </c>
      <c r="G73" s="34" t="s">
        <v>261</v>
      </c>
      <c r="H73" s="97"/>
      <c r="I73" s="97"/>
      <c r="J73" s="97"/>
      <c r="K73" s="4"/>
      <c r="L73" s="4"/>
      <c r="M73" s="52"/>
      <c r="N73" s="52"/>
      <c r="O73" s="52"/>
    </row>
    <row r="74" spans="1:15" x14ac:dyDescent="0.2">
      <c r="A74" s="1" t="s">
        <v>61</v>
      </c>
      <c r="B74" s="2">
        <v>16752319.699999999</v>
      </c>
      <c r="C74" s="2">
        <v>12628702.044299999</v>
      </c>
      <c r="D74" s="51">
        <v>14719405.634299999</v>
      </c>
      <c r="E74" s="51">
        <v>13088472.684</v>
      </c>
      <c r="F74" s="51">
        <v>15286593.02</v>
      </c>
      <c r="G74" s="33" t="s">
        <v>262</v>
      </c>
      <c r="H74" s="97"/>
      <c r="I74" s="97"/>
      <c r="J74" s="97"/>
      <c r="K74" s="2"/>
      <c r="L74" s="2"/>
      <c r="M74" s="51"/>
      <c r="N74" s="51"/>
      <c r="O74" s="51"/>
    </row>
    <row r="75" spans="1:15" x14ac:dyDescent="0.2">
      <c r="A75" s="3" t="s">
        <v>62</v>
      </c>
      <c r="B75" s="4">
        <v>800336</v>
      </c>
      <c r="C75" s="4">
        <v>473108</v>
      </c>
      <c r="D75" s="52">
        <v>810965</v>
      </c>
      <c r="E75" s="52">
        <v>846684</v>
      </c>
      <c r="F75" s="52">
        <v>562201</v>
      </c>
      <c r="G75" s="34" t="s">
        <v>263</v>
      </c>
      <c r="H75" s="97"/>
      <c r="I75" s="97"/>
      <c r="J75" s="97"/>
      <c r="K75" s="4"/>
      <c r="L75" s="4"/>
      <c r="M75" s="52"/>
      <c r="N75" s="52"/>
      <c r="O75" s="52"/>
    </row>
    <row r="76" spans="1:15" x14ac:dyDescent="0.2">
      <c r="A76" s="3" t="s">
        <v>63</v>
      </c>
      <c r="B76" s="4">
        <v>2928667.7</v>
      </c>
      <c r="C76" s="4">
        <v>2347572.9819</v>
      </c>
      <c r="D76" s="52">
        <v>3569621</v>
      </c>
      <c r="E76" s="52">
        <v>3354954.8094000001</v>
      </c>
      <c r="F76" s="52">
        <v>3573106</v>
      </c>
      <c r="G76" s="34" t="s">
        <v>264</v>
      </c>
      <c r="H76" s="97"/>
      <c r="I76" s="97"/>
      <c r="J76" s="97"/>
      <c r="K76" s="4"/>
      <c r="L76" s="4"/>
      <c r="M76" s="52"/>
      <c r="N76" s="52"/>
      <c r="O76" s="52"/>
    </row>
    <row r="77" spans="1:15" x14ac:dyDescent="0.2">
      <c r="A77" s="3" t="s">
        <v>64</v>
      </c>
      <c r="B77" s="4">
        <v>3947</v>
      </c>
      <c r="C77" s="4">
        <v>59893</v>
      </c>
      <c r="D77" s="52">
        <v>0</v>
      </c>
      <c r="E77" s="52">
        <v>240799</v>
      </c>
      <c r="F77" s="52">
        <v>236333</v>
      </c>
      <c r="G77" s="34" t="s">
        <v>265</v>
      </c>
      <c r="H77" s="97"/>
      <c r="I77" s="97"/>
      <c r="J77" s="97"/>
      <c r="K77" s="4"/>
      <c r="L77" s="4"/>
      <c r="M77" s="52"/>
      <c r="N77" s="52"/>
      <c r="O77" s="52"/>
    </row>
    <row r="78" spans="1:15" x14ac:dyDescent="0.2">
      <c r="A78" s="3" t="s">
        <v>65</v>
      </c>
      <c r="B78" s="4">
        <v>12992128</v>
      </c>
      <c r="C78" s="4">
        <v>9659801.3484000005</v>
      </c>
      <c r="D78" s="52">
        <v>10296963.634299999</v>
      </c>
      <c r="E78" s="52">
        <v>8438245.8746000007</v>
      </c>
      <c r="F78" s="52">
        <v>10880501.02</v>
      </c>
      <c r="G78" s="34" t="s">
        <v>266</v>
      </c>
      <c r="H78" s="97"/>
      <c r="I78" s="97"/>
      <c r="J78" s="97"/>
      <c r="K78" s="4"/>
      <c r="L78" s="4"/>
      <c r="M78" s="52"/>
      <c r="N78" s="52"/>
      <c r="O78" s="52"/>
    </row>
    <row r="79" spans="1:15" x14ac:dyDescent="0.2">
      <c r="A79" s="3" t="s">
        <v>66</v>
      </c>
      <c r="B79" s="4">
        <v>27241</v>
      </c>
      <c r="C79" s="4">
        <v>88326.714000000007</v>
      </c>
      <c r="D79" s="52">
        <v>41856</v>
      </c>
      <c r="E79" s="52">
        <v>207789</v>
      </c>
      <c r="F79" s="52">
        <v>34452</v>
      </c>
      <c r="G79" s="34" t="s">
        <v>267</v>
      </c>
      <c r="H79" s="97"/>
      <c r="I79" s="97"/>
      <c r="J79" s="97"/>
      <c r="K79" s="4"/>
      <c r="L79" s="4"/>
      <c r="M79" s="52"/>
      <c r="N79" s="52"/>
      <c r="O79" s="52"/>
    </row>
    <row r="80" spans="1:15" x14ac:dyDescent="0.2">
      <c r="A80" s="1" t="s">
        <v>67</v>
      </c>
      <c r="B80" s="2">
        <v>3211426</v>
      </c>
      <c r="C80" s="2">
        <v>1965550.6129999999</v>
      </c>
      <c r="D80" s="51">
        <v>2716577</v>
      </c>
      <c r="E80" s="51">
        <v>2192975.0013000001</v>
      </c>
      <c r="F80" s="51">
        <v>2396287.7599999998</v>
      </c>
      <c r="G80" s="33" t="s">
        <v>268</v>
      </c>
      <c r="H80" s="97"/>
      <c r="I80" s="97"/>
      <c r="J80" s="97"/>
      <c r="K80" s="2"/>
      <c r="L80" s="2"/>
      <c r="M80" s="51"/>
      <c r="N80" s="51"/>
      <c r="O80" s="51"/>
    </row>
    <row r="81" spans="1:15" x14ac:dyDescent="0.2">
      <c r="A81" s="62" t="s">
        <v>68</v>
      </c>
      <c r="B81" s="84">
        <v>970276784.89999998</v>
      </c>
      <c r="C81" s="84">
        <v>888115260.63549995</v>
      </c>
      <c r="D81" s="111">
        <v>979016740.70959997</v>
      </c>
      <c r="E81" s="111">
        <v>1071384422.1452</v>
      </c>
      <c r="F81" s="111">
        <v>1026574962.6</v>
      </c>
      <c r="G81" s="101" t="s">
        <v>269</v>
      </c>
      <c r="H81" s="97"/>
      <c r="I81" s="97"/>
      <c r="J81" s="97"/>
      <c r="K81" s="78"/>
      <c r="L81" s="78"/>
      <c r="M81" s="110"/>
      <c r="N81" s="110"/>
      <c r="O81" s="110"/>
    </row>
    <row r="82" spans="1:15" x14ac:dyDescent="0.2">
      <c r="A82" s="102"/>
      <c r="B82" s="86"/>
      <c r="C82" s="86"/>
      <c r="D82" s="86"/>
      <c r="E82" s="86"/>
      <c r="F82" s="86"/>
      <c r="G82" s="102"/>
      <c r="H82" s="97"/>
      <c r="I82" s="97"/>
      <c r="J82" s="97"/>
      <c r="K82" s="86"/>
      <c r="L82" s="86"/>
      <c r="M82" s="86"/>
      <c r="N82" s="86"/>
      <c r="O82" s="86"/>
    </row>
    <row r="83" spans="1:15" x14ac:dyDescent="0.2">
      <c r="A83" s="103"/>
      <c r="B83" s="86"/>
      <c r="C83" s="86"/>
      <c r="D83" s="86"/>
      <c r="E83" s="86"/>
      <c r="F83" s="86"/>
      <c r="G83" s="104"/>
      <c r="H83" s="97"/>
      <c r="I83" s="97"/>
      <c r="J83" s="97"/>
      <c r="K83" s="86"/>
      <c r="L83" s="86"/>
      <c r="M83" s="86"/>
      <c r="N83" s="86"/>
      <c r="O83" s="86"/>
    </row>
    <row r="84" spans="1:15" x14ac:dyDescent="0.2">
      <c r="A84" s="73"/>
      <c r="B84" s="86"/>
      <c r="C84" s="86"/>
      <c r="D84" s="86"/>
      <c r="E84" s="86"/>
      <c r="F84" s="86"/>
      <c r="G84" s="73"/>
      <c r="H84" s="97"/>
      <c r="I84" s="97"/>
      <c r="J84" s="97"/>
      <c r="K84" s="86"/>
      <c r="L84" s="86"/>
      <c r="M84" s="86"/>
      <c r="N84" s="86"/>
      <c r="O84" s="86"/>
    </row>
    <row r="85" spans="1:15" x14ac:dyDescent="0.2">
      <c r="A85" s="73"/>
      <c r="B85" s="86"/>
      <c r="C85" s="86"/>
      <c r="D85" s="86"/>
      <c r="E85" s="86"/>
      <c r="F85" s="86"/>
      <c r="G85" s="73"/>
      <c r="H85" s="97"/>
      <c r="I85" s="97"/>
      <c r="J85" s="97"/>
      <c r="K85" s="86"/>
      <c r="L85" s="86"/>
      <c r="M85" s="86"/>
      <c r="N85" s="86"/>
      <c r="O85" s="86"/>
    </row>
    <row r="86" spans="1:15" x14ac:dyDescent="0.2">
      <c r="A86" s="96" t="s">
        <v>417</v>
      </c>
      <c r="B86" s="81"/>
      <c r="C86" s="81"/>
      <c r="D86" s="81"/>
      <c r="E86" s="81"/>
      <c r="F86" s="81"/>
      <c r="G86" s="42" t="s">
        <v>406</v>
      </c>
      <c r="H86" s="97"/>
      <c r="I86" s="97"/>
      <c r="J86" s="97"/>
      <c r="K86" s="90"/>
      <c r="L86" s="90"/>
      <c r="M86" s="90"/>
      <c r="N86" s="90"/>
      <c r="O86" s="90"/>
    </row>
    <row r="87" spans="1:15" x14ac:dyDescent="0.2">
      <c r="A87" s="98" t="s">
        <v>69</v>
      </c>
      <c r="B87" s="13"/>
      <c r="C87" s="13"/>
      <c r="D87" s="13"/>
      <c r="E87" s="13"/>
      <c r="F87" s="13"/>
      <c r="G87" s="99" t="s">
        <v>270</v>
      </c>
      <c r="H87" s="97"/>
      <c r="I87" s="97"/>
      <c r="J87" s="97"/>
      <c r="K87" s="91"/>
      <c r="L87" s="91"/>
      <c r="M87" s="91"/>
      <c r="N87" s="91"/>
      <c r="O87" s="91"/>
    </row>
    <row r="88" spans="1:15" x14ac:dyDescent="0.2">
      <c r="A88" s="9" t="s">
        <v>70</v>
      </c>
      <c r="B88" s="10">
        <v>266221842</v>
      </c>
      <c r="C88" s="10">
        <v>249235649.50279999</v>
      </c>
      <c r="D88" s="109">
        <v>211446130.40000001</v>
      </c>
      <c r="E88" s="10">
        <v>266462178.94620001</v>
      </c>
      <c r="F88" s="10">
        <v>194837145.58000001</v>
      </c>
      <c r="G88" s="100" t="s">
        <v>271</v>
      </c>
      <c r="H88" s="97"/>
      <c r="I88" s="97"/>
      <c r="J88" s="97"/>
      <c r="K88" s="78"/>
      <c r="L88" s="78"/>
      <c r="M88" s="110"/>
      <c r="N88" s="78"/>
      <c r="O88" s="78"/>
    </row>
    <row r="89" spans="1:15" x14ac:dyDescent="0.2">
      <c r="A89" s="1" t="s">
        <v>71</v>
      </c>
      <c r="B89" s="2">
        <v>22668557</v>
      </c>
      <c r="C89" s="2">
        <v>18672600.195999999</v>
      </c>
      <c r="D89" s="51">
        <v>13354110</v>
      </c>
      <c r="E89" s="2">
        <v>31767466.399099998</v>
      </c>
      <c r="F89" s="2">
        <v>28700042</v>
      </c>
      <c r="G89" s="33" t="s">
        <v>272</v>
      </c>
      <c r="H89" s="97"/>
      <c r="I89" s="97"/>
      <c r="J89" s="97"/>
      <c r="K89" s="2"/>
      <c r="L89" s="2"/>
      <c r="M89" s="51"/>
      <c r="N89" s="2"/>
      <c r="O89" s="2"/>
    </row>
    <row r="90" spans="1:15" x14ac:dyDescent="0.2">
      <c r="A90" s="3" t="s">
        <v>72</v>
      </c>
      <c r="B90" s="4">
        <v>13295351</v>
      </c>
      <c r="C90" s="4">
        <v>14495600</v>
      </c>
      <c r="D90" s="52">
        <v>11557946</v>
      </c>
      <c r="E90" s="4">
        <v>21006165.5581</v>
      </c>
      <c r="F90" s="4">
        <v>26071269</v>
      </c>
      <c r="G90" s="34" t="s">
        <v>273</v>
      </c>
      <c r="H90" s="97"/>
      <c r="I90" s="97"/>
      <c r="J90" s="97"/>
      <c r="K90" s="4"/>
      <c r="L90" s="4"/>
      <c r="M90" s="52"/>
      <c r="N90" s="4"/>
      <c r="O90" s="4"/>
    </row>
    <row r="91" spans="1:15" x14ac:dyDescent="0.2">
      <c r="A91" s="3" t="s">
        <v>73</v>
      </c>
      <c r="B91" s="4">
        <v>13056</v>
      </c>
      <c r="C91" s="4">
        <v>58506.214</v>
      </c>
      <c r="D91" s="52">
        <v>44361</v>
      </c>
      <c r="E91" s="4">
        <v>34838.29</v>
      </c>
      <c r="F91" s="4">
        <v>76206</v>
      </c>
      <c r="G91" s="34" t="s">
        <v>274</v>
      </c>
      <c r="H91" s="97"/>
      <c r="I91" s="97"/>
      <c r="J91" s="97"/>
      <c r="K91" s="4"/>
      <c r="L91" s="4"/>
      <c r="M91" s="52"/>
      <c r="N91" s="4"/>
      <c r="O91" s="4"/>
    </row>
    <row r="92" spans="1:15" x14ac:dyDescent="0.2">
      <c r="A92" s="3" t="s">
        <v>74</v>
      </c>
      <c r="B92" s="4">
        <v>0</v>
      </c>
      <c r="C92" s="4">
        <v>0</v>
      </c>
      <c r="D92" s="52">
        <v>0</v>
      </c>
      <c r="E92" s="4">
        <v>0</v>
      </c>
      <c r="F92" s="4">
        <v>0</v>
      </c>
      <c r="G92" s="34" t="s">
        <v>275</v>
      </c>
      <c r="H92" s="97"/>
      <c r="I92" s="97"/>
      <c r="J92" s="97"/>
      <c r="K92" s="4"/>
      <c r="L92" s="4"/>
      <c r="M92" s="52"/>
      <c r="N92" s="4"/>
      <c r="O92" s="4"/>
    </row>
    <row r="93" spans="1:15" x14ac:dyDescent="0.2">
      <c r="A93" s="3" t="s">
        <v>75</v>
      </c>
      <c r="B93" s="4">
        <v>0</v>
      </c>
      <c r="C93" s="4">
        <v>0</v>
      </c>
      <c r="D93" s="52">
        <v>0</v>
      </c>
      <c r="E93" s="4">
        <v>0</v>
      </c>
      <c r="F93" s="4">
        <v>0</v>
      </c>
      <c r="G93" s="34" t="s">
        <v>276</v>
      </c>
      <c r="H93" s="97"/>
      <c r="I93" s="97"/>
      <c r="J93" s="97"/>
      <c r="K93" s="4"/>
      <c r="L93" s="4"/>
      <c r="M93" s="52"/>
      <c r="N93" s="4"/>
      <c r="O93" s="4"/>
    </row>
    <row r="94" spans="1:15" x14ac:dyDescent="0.2">
      <c r="A94" s="3" t="s">
        <v>76</v>
      </c>
      <c r="B94" s="4">
        <v>9360150</v>
      </c>
      <c r="C94" s="4">
        <v>4118493.9819999998</v>
      </c>
      <c r="D94" s="52">
        <v>1751803</v>
      </c>
      <c r="E94" s="4">
        <v>10726462.551000001</v>
      </c>
      <c r="F94" s="4">
        <v>2552567</v>
      </c>
      <c r="G94" s="34" t="s">
        <v>277</v>
      </c>
      <c r="H94" s="97"/>
      <c r="I94" s="97"/>
      <c r="J94" s="97"/>
      <c r="K94" s="4"/>
      <c r="L94" s="4"/>
      <c r="M94" s="52"/>
      <c r="N94" s="4"/>
      <c r="O94" s="4"/>
    </row>
    <row r="95" spans="1:15" x14ac:dyDescent="0.2">
      <c r="A95" s="1" t="s">
        <v>77</v>
      </c>
      <c r="B95" s="2">
        <v>155544892</v>
      </c>
      <c r="C95" s="2">
        <v>129003418.8119</v>
      </c>
      <c r="D95" s="51">
        <v>146954341.40000001</v>
      </c>
      <c r="E95" s="2">
        <v>150388467.86570001</v>
      </c>
      <c r="F95" s="2">
        <v>84207747.099999994</v>
      </c>
      <c r="G95" s="33" t="s">
        <v>278</v>
      </c>
      <c r="H95" s="97"/>
      <c r="I95" s="97"/>
      <c r="J95" s="97"/>
      <c r="K95" s="2"/>
      <c r="L95" s="2"/>
      <c r="M95" s="51"/>
      <c r="N95" s="2"/>
      <c r="O95" s="2"/>
    </row>
    <row r="96" spans="1:15" x14ac:dyDescent="0.2">
      <c r="A96" s="3" t="s">
        <v>78</v>
      </c>
      <c r="B96" s="4">
        <v>26859637</v>
      </c>
      <c r="C96" s="4">
        <v>24554392.9421</v>
      </c>
      <c r="D96" s="52">
        <v>24133652.199999999</v>
      </c>
      <c r="E96" s="4">
        <v>21372733.873599999</v>
      </c>
      <c r="F96" s="4">
        <v>15441631.27</v>
      </c>
      <c r="G96" s="34" t="s">
        <v>279</v>
      </c>
      <c r="H96" s="97"/>
      <c r="I96" s="97"/>
      <c r="J96" s="97"/>
      <c r="K96" s="4"/>
      <c r="L96" s="4"/>
      <c r="M96" s="52"/>
      <c r="N96" s="4"/>
      <c r="O96" s="4"/>
    </row>
    <row r="97" spans="1:15" x14ac:dyDescent="0.2">
      <c r="A97" s="3" t="s">
        <v>79</v>
      </c>
      <c r="B97" s="4">
        <v>290029</v>
      </c>
      <c r="C97" s="4">
        <v>464</v>
      </c>
      <c r="D97" s="52">
        <v>320320</v>
      </c>
      <c r="E97" s="4">
        <v>831860</v>
      </c>
      <c r="F97" s="4">
        <v>902766</v>
      </c>
      <c r="G97" s="34" t="s">
        <v>280</v>
      </c>
      <c r="H97" s="97"/>
      <c r="I97" s="97"/>
      <c r="J97" s="97"/>
      <c r="K97" s="4"/>
      <c r="L97" s="4"/>
      <c r="M97" s="52"/>
      <c r="N97" s="4"/>
      <c r="O97" s="4"/>
    </row>
    <row r="98" spans="1:15" x14ac:dyDescent="0.2">
      <c r="A98" s="3" t="s">
        <v>80</v>
      </c>
      <c r="B98" s="4">
        <v>13123288</v>
      </c>
      <c r="C98" s="4">
        <v>8931027.0256999992</v>
      </c>
      <c r="D98" s="52">
        <v>6911099</v>
      </c>
      <c r="E98" s="4">
        <v>11858348.025699999</v>
      </c>
      <c r="F98" s="4">
        <v>1094391</v>
      </c>
      <c r="G98" s="34" t="s">
        <v>236</v>
      </c>
      <c r="H98" s="97"/>
      <c r="I98" s="97"/>
      <c r="J98" s="97"/>
      <c r="K98" s="4"/>
      <c r="L98" s="4"/>
      <c r="M98" s="52"/>
      <c r="N98" s="4"/>
      <c r="O98" s="4"/>
    </row>
    <row r="99" spans="1:15" x14ac:dyDescent="0.2">
      <c r="A99" s="3" t="s">
        <v>81</v>
      </c>
      <c r="B99" s="4">
        <v>115272233</v>
      </c>
      <c r="C99" s="4">
        <v>95517534.844099998</v>
      </c>
      <c r="D99" s="52">
        <v>115591136.2</v>
      </c>
      <c r="E99" s="4">
        <v>116325525.9664</v>
      </c>
      <c r="F99" s="4">
        <v>66772191.829999998</v>
      </c>
      <c r="G99" s="34" t="s">
        <v>281</v>
      </c>
      <c r="H99" s="97"/>
      <c r="I99" s="97"/>
      <c r="J99" s="97"/>
      <c r="K99" s="4"/>
      <c r="L99" s="4"/>
      <c r="M99" s="52"/>
      <c r="N99" s="4"/>
      <c r="O99" s="4"/>
    </row>
    <row r="100" spans="1:15" x14ac:dyDescent="0.2">
      <c r="A100" s="3" t="s">
        <v>82</v>
      </c>
      <c r="B100" s="4">
        <v>-295</v>
      </c>
      <c r="C100" s="4">
        <v>0</v>
      </c>
      <c r="D100" s="52">
        <v>-1866</v>
      </c>
      <c r="E100" s="4">
        <v>0</v>
      </c>
      <c r="F100" s="4">
        <v>-3233</v>
      </c>
      <c r="G100" s="34" t="s">
        <v>282</v>
      </c>
      <c r="H100" s="97"/>
      <c r="I100" s="97"/>
      <c r="J100" s="97"/>
      <c r="K100" s="4"/>
      <c r="L100" s="4"/>
      <c r="M100" s="52"/>
      <c r="N100" s="4"/>
      <c r="O100" s="4"/>
    </row>
    <row r="101" spans="1:15" x14ac:dyDescent="0.2">
      <c r="A101" s="1" t="s">
        <v>83</v>
      </c>
      <c r="B101" s="2">
        <v>34290254</v>
      </c>
      <c r="C101" s="2">
        <v>54792437.901799999</v>
      </c>
      <c r="D101" s="51">
        <v>23945020</v>
      </c>
      <c r="E101" s="2">
        <v>50226040.097400002</v>
      </c>
      <c r="F101" s="2">
        <v>28968985.23</v>
      </c>
      <c r="G101" s="33" t="s">
        <v>283</v>
      </c>
      <c r="H101" s="97"/>
      <c r="I101" s="97"/>
      <c r="J101" s="97"/>
      <c r="K101" s="2"/>
      <c r="L101" s="2"/>
      <c r="M101" s="51"/>
      <c r="N101" s="2"/>
      <c r="O101" s="2"/>
    </row>
    <row r="102" spans="1:15" x14ac:dyDescent="0.2">
      <c r="A102" s="3" t="s">
        <v>84</v>
      </c>
      <c r="B102" s="4">
        <v>852772</v>
      </c>
      <c r="C102" s="4">
        <v>653521.696</v>
      </c>
      <c r="D102" s="52">
        <v>60304</v>
      </c>
      <c r="E102" s="4">
        <v>231743.69699999999</v>
      </c>
      <c r="F102" s="4">
        <v>948077</v>
      </c>
      <c r="G102" s="34" t="s">
        <v>284</v>
      </c>
      <c r="H102" s="97"/>
      <c r="I102" s="97"/>
      <c r="J102" s="97"/>
      <c r="K102" s="4"/>
      <c r="L102" s="4"/>
      <c r="M102" s="52"/>
      <c r="N102" s="4"/>
      <c r="O102" s="4"/>
    </row>
    <row r="103" spans="1:15" x14ac:dyDescent="0.2">
      <c r="A103" s="3" t="s">
        <v>85</v>
      </c>
      <c r="B103" s="4">
        <v>259102</v>
      </c>
      <c r="C103" s="4">
        <v>0</v>
      </c>
      <c r="D103" s="52">
        <v>0</v>
      </c>
      <c r="E103" s="4">
        <v>0</v>
      </c>
      <c r="F103" s="4">
        <v>0</v>
      </c>
      <c r="G103" s="34" t="s">
        <v>285</v>
      </c>
      <c r="H103" s="97"/>
      <c r="I103" s="97"/>
      <c r="J103" s="97"/>
      <c r="K103" s="4"/>
      <c r="L103" s="4"/>
      <c r="M103" s="52"/>
      <c r="N103" s="4"/>
      <c r="O103" s="4"/>
    </row>
    <row r="104" spans="1:15" x14ac:dyDescent="0.2">
      <c r="A104" s="3" t="s">
        <v>86</v>
      </c>
      <c r="B104" s="4">
        <v>0</v>
      </c>
      <c r="C104" s="4">
        <v>0</v>
      </c>
      <c r="D104" s="52">
        <v>0</v>
      </c>
      <c r="E104" s="4">
        <v>0</v>
      </c>
      <c r="F104" s="4">
        <v>0</v>
      </c>
      <c r="G104" s="34" t="s">
        <v>286</v>
      </c>
      <c r="H104" s="97"/>
      <c r="I104" s="97"/>
      <c r="J104" s="97"/>
      <c r="K104" s="4"/>
      <c r="L104" s="4"/>
      <c r="M104" s="52"/>
      <c r="N104" s="4"/>
      <c r="O104" s="4"/>
    </row>
    <row r="105" spans="1:15" x14ac:dyDescent="0.2">
      <c r="A105" s="3" t="s">
        <v>87</v>
      </c>
      <c r="B105" s="4">
        <v>6112212</v>
      </c>
      <c r="C105" s="4">
        <v>4242562.5745000001</v>
      </c>
      <c r="D105" s="52">
        <v>2181244</v>
      </c>
      <c r="E105" s="4">
        <v>5233521.6991999997</v>
      </c>
      <c r="F105" s="4">
        <v>2069186.58</v>
      </c>
      <c r="G105" s="34" t="s">
        <v>287</v>
      </c>
      <c r="H105" s="97"/>
      <c r="I105" s="97"/>
      <c r="J105" s="97"/>
      <c r="K105" s="4"/>
      <c r="L105" s="4"/>
      <c r="M105" s="52"/>
      <c r="N105" s="4"/>
      <c r="O105" s="4"/>
    </row>
    <row r="106" spans="1:15" x14ac:dyDescent="0.2">
      <c r="A106" s="3" t="s">
        <v>88</v>
      </c>
      <c r="B106" s="4">
        <v>11247284</v>
      </c>
      <c r="C106" s="4">
        <v>23906976.034699999</v>
      </c>
      <c r="D106" s="52">
        <v>7572204</v>
      </c>
      <c r="E106" s="4">
        <v>9392989.6837000009</v>
      </c>
      <c r="F106" s="4">
        <v>11580168.1</v>
      </c>
      <c r="G106" s="34" t="s">
        <v>288</v>
      </c>
      <c r="H106" s="97"/>
      <c r="I106" s="97"/>
      <c r="J106" s="97"/>
      <c r="K106" s="4"/>
      <c r="L106" s="4"/>
      <c r="M106" s="52"/>
      <c r="N106" s="4"/>
      <c r="O106" s="4"/>
    </row>
    <row r="107" spans="1:15" x14ac:dyDescent="0.2">
      <c r="A107" s="3" t="s">
        <v>89</v>
      </c>
      <c r="B107" s="4">
        <v>466108</v>
      </c>
      <c r="C107" s="4">
        <v>82384</v>
      </c>
      <c r="D107" s="52">
        <v>0</v>
      </c>
      <c r="E107" s="4">
        <v>52746</v>
      </c>
      <c r="F107" s="4">
        <v>0</v>
      </c>
      <c r="G107" s="34" t="s">
        <v>289</v>
      </c>
      <c r="H107" s="97"/>
      <c r="I107" s="97"/>
      <c r="J107" s="97"/>
      <c r="K107" s="4"/>
      <c r="L107" s="4"/>
      <c r="M107" s="52"/>
      <c r="N107" s="4"/>
      <c r="O107" s="4"/>
    </row>
    <row r="108" spans="1:15" x14ac:dyDescent="0.2">
      <c r="A108" s="3" t="s">
        <v>90</v>
      </c>
      <c r="B108" s="4">
        <v>15352776</v>
      </c>
      <c r="C108" s="4">
        <v>25906993.5966</v>
      </c>
      <c r="D108" s="52">
        <v>14131268</v>
      </c>
      <c r="E108" s="4">
        <v>35315039.0176</v>
      </c>
      <c r="F108" s="4">
        <v>14371553.550000001</v>
      </c>
      <c r="G108" s="34" t="s">
        <v>290</v>
      </c>
      <c r="H108" s="97"/>
      <c r="I108" s="97"/>
      <c r="J108" s="97"/>
      <c r="K108" s="4"/>
      <c r="L108" s="4"/>
      <c r="M108" s="52"/>
      <c r="N108" s="4"/>
      <c r="O108" s="4"/>
    </row>
    <row r="109" spans="1:15" x14ac:dyDescent="0.2">
      <c r="A109" s="3" t="s">
        <v>91</v>
      </c>
      <c r="B109" s="4">
        <v>0</v>
      </c>
      <c r="C109" s="4">
        <v>0</v>
      </c>
      <c r="D109" s="52">
        <v>0</v>
      </c>
      <c r="E109" s="4">
        <v>0</v>
      </c>
      <c r="F109" s="4">
        <v>0</v>
      </c>
      <c r="G109" s="34" t="s">
        <v>291</v>
      </c>
      <c r="H109" s="97"/>
      <c r="I109" s="97"/>
      <c r="J109" s="97"/>
      <c r="K109" s="4"/>
      <c r="L109" s="4"/>
      <c r="M109" s="52"/>
      <c r="N109" s="4"/>
      <c r="O109" s="4"/>
    </row>
    <row r="110" spans="1:15" x14ac:dyDescent="0.2">
      <c r="A110" s="1" t="s">
        <v>92</v>
      </c>
      <c r="B110" s="2">
        <v>39145</v>
      </c>
      <c r="C110" s="2">
        <v>2790866</v>
      </c>
      <c r="D110" s="51">
        <v>33392</v>
      </c>
      <c r="E110" s="2">
        <v>2074580</v>
      </c>
      <c r="F110" s="2">
        <v>25014</v>
      </c>
      <c r="G110" s="33" t="s">
        <v>292</v>
      </c>
      <c r="H110" s="97"/>
      <c r="I110" s="97"/>
      <c r="J110" s="97"/>
      <c r="K110" s="2"/>
      <c r="L110" s="2"/>
      <c r="M110" s="51"/>
      <c r="N110" s="2"/>
      <c r="O110" s="2"/>
    </row>
    <row r="111" spans="1:15" x14ac:dyDescent="0.2">
      <c r="A111" s="1" t="s">
        <v>93</v>
      </c>
      <c r="B111" s="2">
        <v>53678994</v>
      </c>
      <c r="C111" s="2">
        <v>43976326.593099996</v>
      </c>
      <c r="D111" s="51">
        <v>27159267</v>
      </c>
      <c r="E111" s="2">
        <v>32005624.583999999</v>
      </c>
      <c r="F111" s="2">
        <v>52935357.25</v>
      </c>
      <c r="G111" s="33" t="s">
        <v>293</v>
      </c>
      <c r="H111" s="97"/>
      <c r="I111" s="97"/>
      <c r="J111" s="97"/>
      <c r="K111" s="2"/>
      <c r="L111" s="2"/>
      <c r="M111" s="51"/>
      <c r="N111" s="2"/>
      <c r="O111" s="2"/>
    </row>
    <row r="112" spans="1:15" x14ac:dyDescent="0.2">
      <c r="A112" s="3" t="s">
        <v>94</v>
      </c>
      <c r="B112" s="4">
        <v>42919413</v>
      </c>
      <c r="C112" s="4">
        <v>33532019.0145</v>
      </c>
      <c r="D112" s="52">
        <v>19414943</v>
      </c>
      <c r="E112" s="4">
        <v>22647270.078200001</v>
      </c>
      <c r="F112" s="4">
        <v>42171074.25</v>
      </c>
      <c r="G112" s="34" t="s">
        <v>294</v>
      </c>
      <c r="H112" s="97"/>
      <c r="I112" s="97"/>
      <c r="J112" s="97"/>
      <c r="K112" s="4"/>
      <c r="L112" s="4"/>
      <c r="M112" s="52"/>
      <c r="N112" s="4"/>
      <c r="O112" s="4"/>
    </row>
    <row r="113" spans="1:15" x14ac:dyDescent="0.2">
      <c r="A113" s="3" t="s">
        <v>95</v>
      </c>
      <c r="B113" s="4">
        <v>10759581</v>
      </c>
      <c r="C113" s="4">
        <v>10444307.578600001</v>
      </c>
      <c r="D113" s="52">
        <v>7744324</v>
      </c>
      <c r="E113" s="4">
        <v>9358354.5057999995</v>
      </c>
      <c r="F113" s="4">
        <v>10764283</v>
      </c>
      <c r="G113" s="34" t="s">
        <v>295</v>
      </c>
      <c r="H113" s="97"/>
      <c r="I113" s="97"/>
      <c r="J113" s="97"/>
      <c r="K113" s="4"/>
      <c r="L113" s="4"/>
      <c r="M113" s="52"/>
      <c r="N113" s="4"/>
      <c r="O113" s="4"/>
    </row>
    <row r="114" spans="1:15" x14ac:dyDescent="0.2">
      <c r="A114" s="9" t="s">
        <v>96</v>
      </c>
      <c r="B114" s="10">
        <v>19476802</v>
      </c>
      <c r="C114" s="10">
        <v>17905475.575100001</v>
      </c>
      <c r="D114" s="109">
        <v>20824954.600000001</v>
      </c>
      <c r="E114" s="10">
        <v>21602606.826699998</v>
      </c>
      <c r="F114" s="10">
        <v>21557358.32</v>
      </c>
      <c r="G114" s="100" t="s">
        <v>296</v>
      </c>
      <c r="H114" s="97"/>
      <c r="I114" s="97"/>
      <c r="J114" s="97"/>
      <c r="K114" s="78"/>
      <c r="L114" s="78"/>
      <c r="M114" s="110"/>
      <c r="N114" s="78"/>
      <c r="O114" s="78"/>
    </row>
    <row r="115" spans="1:15" x14ac:dyDescent="0.2">
      <c r="A115" s="1" t="s">
        <v>97</v>
      </c>
      <c r="B115" s="2">
        <v>307519</v>
      </c>
      <c r="C115" s="2">
        <v>676625.57799999998</v>
      </c>
      <c r="D115" s="51">
        <v>1369056</v>
      </c>
      <c r="E115" s="2">
        <v>931828.57900000003</v>
      </c>
      <c r="F115" s="2">
        <v>239905.39</v>
      </c>
      <c r="G115" s="33" t="s">
        <v>272</v>
      </c>
      <c r="H115" s="97"/>
      <c r="I115" s="97"/>
      <c r="J115" s="97"/>
      <c r="K115" s="2"/>
      <c r="L115" s="2"/>
      <c r="M115" s="51"/>
      <c r="N115" s="2"/>
      <c r="O115" s="2"/>
    </row>
    <row r="116" spans="1:15" x14ac:dyDescent="0.2">
      <c r="A116" s="3" t="s">
        <v>98</v>
      </c>
      <c r="B116" s="4">
        <v>152806</v>
      </c>
      <c r="C116" s="4">
        <v>135323.57800000001</v>
      </c>
      <c r="D116" s="52">
        <v>665392</v>
      </c>
      <c r="E116" s="4">
        <v>44236.578999999998</v>
      </c>
      <c r="F116" s="4">
        <v>56664</v>
      </c>
      <c r="G116" s="34" t="s">
        <v>273</v>
      </c>
      <c r="H116" s="97"/>
      <c r="I116" s="97"/>
      <c r="J116" s="97"/>
      <c r="K116" s="4"/>
      <c r="L116" s="4"/>
      <c r="M116" s="52"/>
      <c r="N116" s="4"/>
      <c r="O116" s="4"/>
    </row>
    <row r="117" spans="1:15" x14ac:dyDescent="0.2">
      <c r="A117" s="3" t="s">
        <v>99</v>
      </c>
      <c r="B117" s="4">
        <v>0</v>
      </c>
      <c r="C117" s="4">
        <v>0</v>
      </c>
      <c r="D117" s="52">
        <v>0</v>
      </c>
      <c r="E117" s="4">
        <v>0</v>
      </c>
      <c r="F117" s="4">
        <v>0</v>
      </c>
      <c r="G117" s="34" t="s">
        <v>297</v>
      </c>
      <c r="H117" s="97"/>
      <c r="I117" s="97"/>
      <c r="J117" s="97"/>
      <c r="K117" s="4"/>
      <c r="L117" s="4"/>
      <c r="M117" s="52"/>
      <c r="N117" s="4"/>
      <c r="O117" s="4"/>
    </row>
    <row r="118" spans="1:15" x14ac:dyDescent="0.2">
      <c r="A118" s="3" t="s">
        <v>100</v>
      </c>
      <c r="B118" s="4">
        <v>0</v>
      </c>
      <c r="C118" s="4">
        <v>0</v>
      </c>
      <c r="D118" s="52">
        <v>0</v>
      </c>
      <c r="E118" s="4">
        <v>0</v>
      </c>
      <c r="F118" s="4">
        <v>0</v>
      </c>
      <c r="G118" s="34" t="s">
        <v>298</v>
      </c>
      <c r="H118" s="97"/>
      <c r="I118" s="97"/>
      <c r="J118" s="97"/>
      <c r="K118" s="4"/>
      <c r="L118" s="4"/>
      <c r="M118" s="52"/>
      <c r="N118" s="4"/>
      <c r="O118" s="4"/>
    </row>
    <row r="119" spans="1:15" x14ac:dyDescent="0.2">
      <c r="A119" s="3" t="s">
        <v>101</v>
      </c>
      <c r="B119" s="4">
        <v>154713</v>
      </c>
      <c r="C119" s="4">
        <v>541302</v>
      </c>
      <c r="D119" s="52">
        <v>703664</v>
      </c>
      <c r="E119" s="4">
        <v>887592</v>
      </c>
      <c r="F119" s="4">
        <v>183241.39</v>
      </c>
      <c r="G119" s="34" t="s">
        <v>299</v>
      </c>
      <c r="H119" s="97"/>
      <c r="I119" s="97"/>
      <c r="J119" s="97"/>
      <c r="K119" s="4"/>
      <c r="L119" s="4"/>
      <c r="M119" s="52"/>
      <c r="N119" s="4"/>
      <c r="O119" s="4"/>
    </row>
    <row r="120" spans="1:15" x14ac:dyDescent="0.2">
      <c r="A120" s="1" t="s">
        <v>102</v>
      </c>
      <c r="B120" s="2">
        <v>35072</v>
      </c>
      <c r="C120" s="2">
        <v>11934</v>
      </c>
      <c r="D120" s="51">
        <v>17860</v>
      </c>
      <c r="E120" s="2">
        <v>12798</v>
      </c>
      <c r="F120" s="2">
        <v>11367</v>
      </c>
      <c r="G120" s="33" t="s">
        <v>278</v>
      </c>
      <c r="H120" s="97"/>
      <c r="I120" s="97"/>
      <c r="J120" s="97"/>
      <c r="K120" s="2"/>
      <c r="L120" s="2"/>
      <c r="M120" s="51"/>
      <c r="N120" s="2"/>
      <c r="O120" s="2"/>
    </row>
    <row r="121" spans="1:15" x14ac:dyDescent="0.2">
      <c r="A121" s="3" t="s">
        <v>78</v>
      </c>
      <c r="B121" s="4">
        <v>23138</v>
      </c>
      <c r="C121" s="4">
        <v>0</v>
      </c>
      <c r="D121" s="52">
        <v>5156</v>
      </c>
      <c r="E121" s="4">
        <v>93</v>
      </c>
      <c r="F121" s="4">
        <v>93</v>
      </c>
      <c r="G121" s="34" t="s">
        <v>279</v>
      </c>
      <c r="H121" s="97"/>
      <c r="I121" s="97"/>
      <c r="J121" s="97"/>
      <c r="K121" s="4"/>
      <c r="L121" s="4"/>
      <c r="M121" s="52"/>
      <c r="N121" s="4"/>
      <c r="O121" s="4"/>
    </row>
    <row r="122" spans="1:15" x14ac:dyDescent="0.2">
      <c r="A122" s="3" t="s">
        <v>79</v>
      </c>
      <c r="B122" s="4">
        <v>0</v>
      </c>
      <c r="C122" s="4">
        <v>0</v>
      </c>
      <c r="D122" s="52">
        <v>0</v>
      </c>
      <c r="E122" s="4">
        <v>0</v>
      </c>
      <c r="F122" s="4">
        <v>0</v>
      </c>
      <c r="G122" s="34" t="s">
        <v>280</v>
      </c>
      <c r="H122" s="97"/>
      <c r="I122" s="97"/>
      <c r="J122" s="97"/>
      <c r="K122" s="4"/>
      <c r="L122" s="4"/>
      <c r="M122" s="52"/>
      <c r="N122" s="4"/>
      <c r="O122" s="4"/>
    </row>
    <row r="123" spans="1:15" x14ac:dyDescent="0.2">
      <c r="A123" s="3" t="s">
        <v>80</v>
      </c>
      <c r="B123" s="4">
        <v>11934</v>
      </c>
      <c r="C123" s="4">
        <v>11934</v>
      </c>
      <c r="D123" s="52">
        <v>12704</v>
      </c>
      <c r="E123" s="4">
        <v>12705</v>
      </c>
      <c r="F123" s="4">
        <v>11274</v>
      </c>
      <c r="G123" s="34" t="s">
        <v>236</v>
      </c>
      <c r="H123" s="97"/>
      <c r="I123" s="97"/>
      <c r="J123" s="97"/>
      <c r="K123" s="4"/>
      <c r="L123" s="4"/>
      <c r="M123" s="52"/>
      <c r="N123" s="4"/>
      <c r="O123" s="4"/>
    </row>
    <row r="124" spans="1:15" x14ac:dyDescent="0.2">
      <c r="A124" s="3" t="s">
        <v>81</v>
      </c>
      <c r="B124" s="4">
        <v>0</v>
      </c>
      <c r="C124" s="4">
        <v>0</v>
      </c>
      <c r="D124" s="52">
        <v>0</v>
      </c>
      <c r="E124" s="4">
        <v>0</v>
      </c>
      <c r="F124" s="4">
        <v>0</v>
      </c>
      <c r="G124" s="34" t="s">
        <v>281</v>
      </c>
      <c r="H124" s="97"/>
      <c r="I124" s="97"/>
      <c r="J124" s="97"/>
      <c r="K124" s="4"/>
      <c r="L124" s="4"/>
      <c r="M124" s="52"/>
      <c r="N124" s="4"/>
      <c r="O124" s="4"/>
    </row>
    <row r="125" spans="1:15" x14ac:dyDescent="0.2">
      <c r="A125" s="3" t="s">
        <v>82</v>
      </c>
      <c r="B125" s="4">
        <v>0</v>
      </c>
      <c r="C125" s="4">
        <v>0</v>
      </c>
      <c r="D125" s="52">
        <v>0</v>
      </c>
      <c r="E125" s="4">
        <v>0</v>
      </c>
      <c r="F125" s="4">
        <v>0</v>
      </c>
      <c r="G125" s="34" t="s">
        <v>282</v>
      </c>
      <c r="H125" s="97"/>
      <c r="I125" s="97"/>
      <c r="J125" s="97"/>
      <c r="K125" s="4"/>
      <c r="L125" s="4"/>
      <c r="M125" s="52"/>
      <c r="N125" s="4"/>
      <c r="O125" s="4"/>
    </row>
    <row r="126" spans="1:15" x14ac:dyDescent="0.2">
      <c r="A126" s="1" t="s">
        <v>103</v>
      </c>
      <c r="B126" s="2">
        <v>123128</v>
      </c>
      <c r="C126" s="2">
        <v>153068</v>
      </c>
      <c r="D126" s="51">
        <v>128051</v>
      </c>
      <c r="E126" s="2">
        <v>5337</v>
      </c>
      <c r="F126" s="2">
        <v>5336</v>
      </c>
      <c r="G126" s="33" t="s">
        <v>300</v>
      </c>
      <c r="H126" s="97"/>
      <c r="I126" s="97"/>
      <c r="J126" s="97"/>
      <c r="K126" s="2"/>
      <c r="L126" s="2"/>
      <c r="M126" s="51"/>
      <c r="N126" s="2"/>
      <c r="O126" s="2"/>
    </row>
    <row r="127" spans="1:15" x14ac:dyDescent="0.2">
      <c r="A127" s="3" t="s">
        <v>84</v>
      </c>
      <c r="B127" s="4">
        <v>120516</v>
      </c>
      <c r="C127" s="4">
        <v>120516</v>
      </c>
      <c r="D127" s="52">
        <v>123230</v>
      </c>
      <c r="E127" s="4">
        <v>516</v>
      </c>
      <c r="F127" s="4">
        <v>515</v>
      </c>
      <c r="G127" s="34" t="s">
        <v>284</v>
      </c>
      <c r="H127" s="97"/>
      <c r="I127" s="97"/>
      <c r="J127" s="97"/>
      <c r="K127" s="4"/>
      <c r="L127" s="4"/>
      <c r="M127" s="52"/>
      <c r="N127" s="4"/>
      <c r="O127" s="4"/>
    </row>
    <row r="128" spans="1:15" x14ac:dyDescent="0.2">
      <c r="A128" s="3" t="s">
        <v>85</v>
      </c>
      <c r="B128" s="4">
        <v>0</v>
      </c>
      <c r="C128" s="4">
        <v>0</v>
      </c>
      <c r="D128" s="52">
        <v>0</v>
      </c>
      <c r="E128" s="4">
        <v>0</v>
      </c>
      <c r="F128" s="4">
        <v>0</v>
      </c>
      <c r="G128" s="34" t="s">
        <v>285</v>
      </c>
      <c r="H128" s="97"/>
      <c r="I128" s="97"/>
      <c r="J128" s="97"/>
      <c r="K128" s="4"/>
      <c r="L128" s="4"/>
      <c r="M128" s="52"/>
      <c r="N128" s="4"/>
      <c r="O128" s="4"/>
    </row>
    <row r="129" spans="1:15" x14ac:dyDescent="0.2">
      <c r="A129" s="3" t="s">
        <v>86</v>
      </c>
      <c r="B129" s="4">
        <v>0</v>
      </c>
      <c r="C129" s="4">
        <v>0</v>
      </c>
      <c r="D129" s="52">
        <v>0</v>
      </c>
      <c r="E129" s="4">
        <v>0</v>
      </c>
      <c r="F129" s="4">
        <v>0</v>
      </c>
      <c r="G129" s="34" t="s">
        <v>301</v>
      </c>
      <c r="H129" s="97"/>
      <c r="I129" s="97"/>
      <c r="J129" s="97"/>
      <c r="K129" s="4"/>
      <c r="L129" s="4"/>
      <c r="M129" s="52"/>
      <c r="N129" s="4"/>
      <c r="O129" s="4"/>
    </row>
    <row r="130" spans="1:15" x14ac:dyDescent="0.2">
      <c r="A130" s="3" t="s">
        <v>104</v>
      </c>
      <c r="B130" s="4">
        <v>0</v>
      </c>
      <c r="C130" s="4">
        <v>0</v>
      </c>
      <c r="D130" s="52">
        <v>0</v>
      </c>
      <c r="E130" s="4">
        <v>0</v>
      </c>
      <c r="F130" s="4">
        <v>0</v>
      </c>
      <c r="G130" s="34" t="s">
        <v>302</v>
      </c>
      <c r="H130" s="97"/>
      <c r="I130" s="97"/>
      <c r="J130" s="97"/>
      <c r="K130" s="4"/>
      <c r="L130" s="4"/>
      <c r="M130" s="52"/>
      <c r="N130" s="4"/>
      <c r="O130" s="4"/>
    </row>
    <row r="131" spans="1:15" x14ac:dyDescent="0.2">
      <c r="A131" s="3" t="s">
        <v>105</v>
      </c>
      <c r="B131" s="4">
        <v>2612</v>
      </c>
      <c r="C131" s="4">
        <v>32552</v>
      </c>
      <c r="D131" s="52">
        <v>4821</v>
      </c>
      <c r="E131" s="4">
        <v>4821</v>
      </c>
      <c r="F131" s="4">
        <v>4821</v>
      </c>
      <c r="G131" s="34" t="s">
        <v>303</v>
      </c>
      <c r="H131" s="97"/>
      <c r="I131" s="97"/>
      <c r="J131" s="97"/>
      <c r="K131" s="4"/>
      <c r="L131" s="4"/>
      <c r="M131" s="52"/>
      <c r="N131" s="4"/>
      <c r="O131" s="4"/>
    </row>
    <row r="132" spans="1:15" x14ac:dyDescent="0.2">
      <c r="A132" s="3" t="s">
        <v>106</v>
      </c>
      <c r="B132" s="4">
        <v>0</v>
      </c>
      <c r="C132" s="4">
        <v>0</v>
      </c>
      <c r="D132" s="52">
        <v>0</v>
      </c>
      <c r="E132" s="4">
        <v>0</v>
      </c>
      <c r="F132" s="4">
        <v>0</v>
      </c>
      <c r="G132" s="34" t="s">
        <v>304</v>
      </c>
      <c r="H132" s="97"/>
      <c r="I132" s="97"/>
      <c r="J132" s="97"/>
      <c r="K132" s="4"/>
      <c r="L132" s="4"/>
      <c r="M132" s="52"/>
      <c r="N132" s="4"/>
      <c r="O132" s="4"/>
    </row>
    <row r="133" spans="1:15" x14ac:dyDescent="0.2">
      <c r="A133" s="1" t="s">
        <v>92</v>
      </c>
      <c r="B133" s="2">
        <v>0</v>
      </c>
      <c r="C133" s="2">
        <v>0</v>
      </c>
      <c r="D133" s="51">
        <v>63371</v>
      </c>
      <c r="E133" s="2">
        <v>17500</v>
      </c>
      <c r="F133" s="2">
        <v>17500</v>
      </c>
      <c r="G133" s="33" t="s">
        <v>305</v>
      </c>
      <c r="H133" s="97"/>
      <c r="I133" s="97"/>
      <c r="J133" s="97"/>
      <c r="K133" s="2"/>
      <c r="L133" s="2"/>
      <c r="M133" s="51"/>
      <c r="N133" s="2"/>
      <c r="O133" s="2"/>
    </row>
    <row r="134" spans="1:15" x14ac:dyDescent="0.2">
      <c r="A134" s="5" t="s">
        <v>93</v>
      </c>
      <c r="B134" s="6">
        <v>19011083</v>
      </c>
      <c r="C134" s="6">
        <v>17063847.997099999</v>
      </c>
      <c r="D134" s="2">
        <v>19246616.600000001</v>
      </c>
      <c r="E134" s="2">
        <v>20635143.247699998</v>
      </c>
      <c r="F134" s="2">
        <v>21283249.93</v>
      </c>
      <c r="G134" s="35" t="s">
        <v>293</v>
      </c>
      <c r="H134" s="97"/>
      <c r="I134" s="97"/>
      <c r="J134" s="97"/>
      <c r="K134" s="2"/>
      <c r="L134" s="2"/>
      <c r="M134" s="51"/>
      <c r="N134" s="2"/>
      <c r="O134" s="2"/>
    </row>
    <row r="135" spans="1:15" x14ac:dyDescent="0.2">
      <c r="A135" s="3" t="s">
        <v>107</v>
      </c>
      <c r="B135" s="4">
        <v>15786551</v>
      </c>
      <c r="C135" s="4">
        <v>13879695.247099999</v>
      </c>
      <c r="D135" s="52">
        <v>16819550.600000001</v>
      </c>
      <c r="E135" s="4">
        <v>18092657.997699998</v>
      </c>
      <c r="F135" s="4">
        <v>19138033.93</v>
      </c>
      <c r="G135" s="34" t="s">
        <v>306</v>
      </c>
      <c r="H135" s="97"/>
      <c r="I135" s="97"/>
      <c r="J135" s="97"/>
      <c r="K135" s="4"/>
      <c r="L135" s="4"/>
      <c r="M135" s="52"/>
      <c r="N135" s="4"/>
      <c r="O135" s="4"/>
    </row>
    <row r="136" spans="1:15" x14ac:dyDescent="0.2">
      <c r="A136" s="3" t="s">
        <v>95</v>
      </c>
      <c r="B136" s="4">
        <v>3224532</v>
      </c>
      <c r="C136" s="4">
        <v>3184152.75</v>
      </c>
      <c r="D136" s="52">
        <v>2427066</v>
      </c>
      <c r="E136" s="4">
        <v>2542485.25</v>
      </c>
      <c r="F136" s="4">
        <v>2145216</v>
      </c>
      <c r="G136" s="34" t="s">
        <v>307</v>
      </c>
      <c r="H136" s="97"/>
      <c r="I136" s="97"/>
      <c r="J136" s="97"/>
      <c r="K136" s="4"/>
      <c r="L136" s="4"/>
      <c r="M136" s="52"/>
      <c r="N136" s="4"/>
      <c r="O136" s="4"/>
    </row>
    <row r="137" spans="1:15" x14ac:dyDescent="0.2">
      <c r="A137" s="9" t="s">
        <v>108</v>
      </c>
      <c r="B137" s="10">
        <v>684578140.89999998</v>
      </c>
      <c r="C137" s="10">
        <v>620974136.02209997</v>
      </c>
      <c r="D137" s="109">
        <v>746745655.70959997</v>
      </c>
      <c r="E137" s="10">
        <v>783319636.37220001</v>
      </c>
      <c r="F137" s="10">
        <v>810180458.30509996</v>
      </c>
      <c r="G137" s="100" t="s">
        <v>308</v>
      </c>
      <c r="H137" s="97"/>
      <c r="I137" s="97"/>
      <c r="J137" s="97"/>
      <c r="K137" s="78"/>
      <c r="L137" s="78"/>
      <c r="M137" s="110"/>
      <c r="N137" s="78"/>
      <c r="O137" s="78"/>
    </row>
    <row r="138" spans="1:15" x14ac:dyDescent="0.2">
      <c r="A138" s="1" t="s">
        <v>109</v>
      </c>
      <c r="B138" s="2">
        <v>375752286</v>
      </c>
      <c r="C138" s="2">
        <v>330478470</v>
      </c>
      <c r="D138" s="51">
        <v>370878257</v>
      </c>
      <c r="E138" s="2">
        <v>378860283</v>
      </c>
      <c r="F138" s="2">
        <v>428652283</v>
      </c>
      <c r="G138" s="33" t="s">
        <v>309</v>
      </c>
      <c r="H138" s="97"/>
      <c r="I138" s="97"/>
      <c r="J138" s="97"/>
      <c r="K138" s="2"/>
      <c r="L138" s="2"/>
      <c r="M138" s="51"/>
      <c r="N138" s="2"/>
      <c r="O138" s="2"/>
    </row>
    <row r="139" spans="1:15" x14ac:dyDescent="0.2">
      <c r="A139" s="1" t="s">
        <v>110</v>
      </c>
      <c r="B139" s="2">
        <v>-3452028</v>
      </c>
      <c r="C139" s="2">
        <v>-928463</v>
      </c>
      <c r="D139" s="51">
        <v>-1653019</v>
      </c>
      <c r="E139" s="2">
        <v>-864269</v>
      </c>
      <c r="F139" s="2">
        <v>-949712.99</v>
      </c>
      <c r="G139" s="33" t="s">
        <v>310</v>
      </c>
      <c r="H139" s="97"/>
      <c r="I139" s="97"/>
      <c r="J139" s="97"/>
      <c r="K139" s="2"/>
      <c r="L139" s="2"/>
      <c r="M139" s="51"/>
      <c r="N139" s="2"/>
      <c r="O139" s="2"/>
    </row>
    <row r="140" spans="1:15" x14ac:dyDescent="0.2">
      <c r="A140" s="1" t="s">
        <v>111</v>
      </c>
      <c r="B140" s="2">
        <v>4987807</v>
      </c>
      <c r="C140" s="2">
        <v>3174695</v>
      </c>
      <c r="D140" s="51">
        <v>3174695</v>
      </c>
      <c r="E140" s="2">
        <v>17761021</v>
      </c>
      <c r="F140" s="2">
        <v>3174695</v>
      </c>
      <c r="G140" s="33" t="s">
        <v>311</v>
      </c>
      <c r="H140" s="97"/>
      <c r="I140" s="97"/>
      <c r="J140" s="97"/>
      <c r="K140" s="2"/>
      <c r="L140" s="2"/>
      <c r="M140" s="51"/>
      <c r="N140" s="2"/>
      <c r="O140" s="2"/>
    </row>
    <row r="141" spans="1:15" x14ac:dyDescent="0.2">
      <c r="A141" s="1" t="s">
        <v>112</v>
      </c>
      <c r="B141" s="2">
        <v>6886426</v>
      </c>
      <c r="C141" s="2">
        <v>16769342.784600001</v>
      </c>
      <c r="D141" s="51">
        <v>6690714</v>
      </c>
      <c r="E141" s="2">
        <v>11440114.0043</v>
      </c>
      <c r="F141" s="2">
        <v>14442963.970000001</v>
      </c>
      <c r="G141" s="33" t="s">
        <v>312</v>
      </c>
      <c r="H141" s="97"/>
      <c r="I141" s="97"/>
      <c r="J141" s="97"/>
      <c r="K141" s="2"/>
      <c r="L141" s="2"/>
      <c r="M141" s="51"/>
      <c r="N141" s="2"/>
      <c r="O141" s="2"/>
    </row>
    <row r="142" spans="1:15" x14ac:dyDescent="0.2">
      <c r="A142" s="3" t="s">
        <v>113</v>
      </c>
      <c r="B142" s="4">
        <v>0</v>
      </c>
      <c r="C142" s="4">
        <v>9433908.6160000004</v>
      </c>
      <c r="D142" s="52">
        <v>8003</v>
      </c>
      <c r="E142" s="4">
        <v>7662365.841</v>
      </c>
      <c r="F142" s="4">
        <v>7461084</v>
      </c>
      <c r="G142" s="34" t="s">
        <v>313</v>
      </c>
      <c r="H142" s="97"/>
      <c r="I142" s="97"/>
      <c r="J142" s="97"/>
      <c r="K142" s="4"/>
      <c r="L142" s="4"/>
      <c r="M142" s="52"/>
      <c r="N142" s="4"/>
      <c r="O142" s="4"/>
    </row>
    <row r="143" spans="1:15" x14ac:dyDescent="0.2">
      <c r="A143" s="3" t="s">
        <v>114</v>
      </c>
      <c r="B143" s="4">
        <v>176020</v>
      </c>
      <c r="C143" s="4">
        <v>49825</v>
      </c>
      <c r="D143" s="52">
        <v>399753</v>
      </c>
      <c r="E143" s="4">
        <v>502671</v>
      </c>
      <c r="F143" s="4">
        <v>2823419</v>
      </c>
      <c r="G143" s="34" t="s">
        <v>314</v>
      </c>
      <c r="H143" s="97"/>
      <c r="I143" s="97"/>
      <c r="J143" s="97"/>
      <c r="K143" s="4"/>
      <c r="L143" s="4"/>
      <c r="M143" s="52"/>
      <c r="N143" s="4"/>
      <c r="O143" s="4"/>
    </row>
    <row r="144" spans="1:15" x14ac:dyDescent="0.2">
      <c r="A144" s="3" t="s">
        <v>115</v>
      </c>
      <c r="B144" s="4">
        <v>6710406</v>
      </c>
      <c r="C144" s="4">
        <v>7285609.1686000004</v>
      </c>
      <c r="D144" s="52">
        <v>6282958</v>
      </c>
      <c r="E144" s="4">
        <v>3275077.1633000001</v>
      </c>
      <c r="F144" s="4">
        <v>4158460.97</v>
      </c>
      <c r="G144" s="34" t="s">
        <v>315</v>
      </c>
      <c r="H144" s="97"/>
      <c r="I144" s="97"/>
      <c r="J144" s="97"/>
      <c r="K144" s="4"/>
      <c r="L144" s="4"/>
      <c r="M144" s="52"/>
      <c r="N144" s="4"/>
      <c r="O144" s="4"/>
    </row>
    <row r="145" spans="1:17" x14ac:dyDescent="0.2">
      <c r="A145" s="1" t="s">
        <v>116</v>
      </c>
      <c r="B145" s="2">
        <v>167946442.59999999</v>
      </c>
      <c r="C145" s="2">
        <v>216877096.39649999</v>
      </c>
      <c r="D145" s="51">
        <v>144717298.19999999</v>
      </c>
      <c r="E145" s="2">
        <v>202632809.37869999</v>
      </c>
      <c r="F145" s="2">
        <v>123461906.36</v>
      </c>
      <c r="G145" s="33" t="s">
        <v>316</v>
      </c>
      <c r="H145" s="97"/>
      <c r="I145" s="97"/>
      <c r="J145" s="97"/>
      <c r="K145" s="2"/>
      <c r="L145" s="2"/>
      <c r="M145" s="51"/>
      <c r="N145" s="2"/>
      <c r="O145" s="2"/>
    </row>
    <row r="146" spans="1:17" x14ac:dyDescent="0.2">
      <c r="A146" s="7" t="s">
        <v>117</v>
      </c>
      <c r="B146" s="8">
        <v>28598005.600000001</v>
      </c>
      <c r="C146" s="8">
        <v>36103062.541900001</v>
      </c>
      <c r="D146" s="53">
        <v>20975685.800000001</v>
      </c>
      <c r="E146" s="8">
        <v>36553475.399099998</v>
      </c>
      <c r="F146" s="8">
        <v>18843428.399999999</v>
      </c>
      <c r="G146" s="36" t="s">
        <v>317</v>
      </c>
      <c r="H146" s="97"/>
      <c r="I146" s="97"/>
      <c r="J146" s="97"/>
      <c r="K146" s="8"/>
      <c r="L146" s="8"/>
      <c r="M146" s="53"/>
      <c r="N146" s="8"/>
      <c r="O146" s="8"/>
    </row>
    <row r="147" spans="1:17" x14ac:dyDescent="0.2">
      <c r="A147" s="3" t="s">
        <v>118</v>
      </c>
      <c r="B147" s="4">
        <v>191928</v>
      </c>
      <c r="C147" s="4">
        <v>233614</v>
      </c>
      <c r="D147" s="52">
        <v>727412</v>
      </c>
      <c r="E147" s="4">
        <v>694303</v>
      </c>
      <c r="F147" s="4">
        <v>49333</v>
      </c>
      <c r="G147" s="34" t="s">
        <v>318</v>
      </c>
      <c r="H147" s="97"/>
      <c r="I147" s="97"/>
      <c r="J147" s="97"/>
      <c r="K147" s="4"/>
      <c r="L147" s="4"/>
      <c r="M147" s="52"/>
      <c r="N147" s="4"/>
      <c r="O147" s="4"/>
    </row>
    <row r="148" spans="1:17" x14ac:dyDescent="0.2">
      <c r="A148" s="3" t="s">
        <v>119</v>
      </c>
      <c r="B148" s="4">
        <v>950395</v>
      </c>
      <c r="C148" s="4">
        <v>655782.07400000002</v>
      </c>
      <c r="D148" s="52">
        <v>1803914</v>
      </c>
      <c r="E148" s="4">
        <v>1719088.469</v>
      </c>
      <c r="F148" s="4">
        <v>1248178.46</v>
      </c>
      <c r="G148" s="34" t="s">
        <v>319</v>
      </c>
      <c r="H148" s="97"/>
      <c r="I148" s="97"/>
      <c r="J148" s="97"/>
      <c r="K148" s="4"/>
      <c r="L148" s="4"/>
      <c r="M148" s="52"/>
      <c r="N148" s="4"/>
      <c r="O148" s="4"/>
    </row>
    <row r="149" spans="1:17" x14ac:dyDescent="0.2">
      <c r="A149" s="3" t="s">
        <v>120</v>
      </c>
      <c r="B149" s="4">
        <v>92871984</v>
      </c>
      <c r="C149" s="4">
        <v>112246555.19949999</v>
      </c>
      <c r="D149" s="52">
        <v>97167682.400000006</v>
      </c>
      <c r="E149" s="4">
        <v>145301710.9075</v>
      </c>
      <c r="F149" s="4">
        <v>81851733.5</v>
      </c>
      <c r="G149" s="34" t="s">
        <v>320</v>
      </c>
      <c r="H149" s="97"/>
      <c r="I149" s="97"/>
      <c r="J149" s="97"/>
      <c r="K149" s="4"/>
      <c r="L149" s="4"/>
      <c r="M149" s="52"/>
      <c r="N149" s="4"/>
      <c r="O149" s="4"/>
    </row>
    <row r="150" spans="1:17" x14ac:dyDescent="0.2">
      <c r="A150" s="3" t="s">
        <v>121</v>
      </c>
      <c r="B150" s="4">
        <v>14352574</v>
      </c>
      <c r="C150" s="4">
        <v>9475962</v>
      </c>
      <c r="D150" s="52">
        <v>76447</v>
      </c>
      <c r="E150" s="4">
        <v>89839</v>
      </c>
      <c r="F150" s="4">
        <v>92695</v>
      </c>
      <c r="G150" s="34" t="s">
        <v>321</v>
      </c>
      <c r="H150" s="97"/>
      <c r="I150" s="97"/>
      <c r="J150" s="97"/>
      <c r="K150" s="4"/>
      <c r="L150" s="4"/>
      <c r="M150" s="52"/>
      <c r="N150" s="4"/>
      <c r="O150" s="4"/>
    </row>
    <row r="151" spans="1:17" x14ac:dyDescent="0.2">
      <c r="A151" s="3" t="s">
        <v>122</v>
      </c>
      <c r="B151" s="4">
        <v>11195528</v>
      </c>
      <c r="C151" s="4">
        <v>25306115</v>
      </c>
      <c r="D151" s="52">
        <v>352608</v>
      </c>
      <c r="E151" s="4">
        <v>334816</v>
      </c>
      <c r="F151" s="4">
        <v>4705278</v>
      </c>
      <c r="G151" s="34" t="s">
        <v>322</v>
      </c>
      <c r="H151" s="97"/>
      <c r="I151" s="97"/>
      <c r="J151" s="97"/>
      <c r="K151" s="4"/>
      <c r="L151" s="4"/>
      <c r="M151" s="52"/>
      <c r="N151" s="4"/>
      <c r="O151" s="4"/>
    </row>
    <row r="152" spans="1:17" x14ac:dyDescent="0.2">
      <c r="A152" s="3" t="s">
        <v>123</v>
      </c>
      <c r="B152" s="4">
        <v>19786028</v>
      </c>
      <c r="C152" s="4">
        <v>32856005.581</v>
      </c>
      <c r="D152" s="52">
        <v>23613549</v>
      </c>
      <c r="E152" s="4">
        <v>17939576.603</v>
      </c>
      <c r="F152" s="4">
        <v>16671260</v>
      </c>
      <c r="G152" s="34" t="s">
        <v>323</v>
      </c>
      <c r="H152" s="97"/>
      <c r="I152" s="97"/>
      <c r="J152" s="97"/>
      <c r="K152" s="4"/>
      <c r="L152" s="4"/>
      <c r="M152" s="52"/>
      <c r="N152" s="4"/>
      <c r="O152" s="4"/>
    </row>
    <row r="153" spans="1:17" x14ac:dyDescent="0.2">
      <c r="A153" s="1" t="s">
        <v>124</v>
      </c>
      <c r="B153" s="2">
        <v>60027591</v>
      </c>
      <c r="C153" s="2">
        <v>27848708.620099999</v>
      </c>
      <c r="D153" s="51">
        <v>48295876.762500003</v>
      </c>
      <c r="E153" s="2">
        <v>92755415.961600006</v>
      </c>
      <c r="F153" s="2">
        <v>88672722.055099994</v>
      </c>
      <c r="G153" s="33" t="s">
        <v>324</v>
      </c>
      <c r="H153" s="97"/>
      <c r="I153" s="97"/>
      <c r="J153" s="97"/>
      <c r="K153" s="2"/>
      <c r="L153" s="2"/>
      <c r="M153" s="51"/>
      <c r="N153" s="2"/>
      <c r="O153" s="2"/>
    </row>
    <row r="154" spans="1:17" x14ac:dyDescent="0.2">
      <c r="A154" s="1" t="s">
        <v>125</v>
      </c>
      <c r="B154" s="2">
        <v>-28302006.300000001</v>
      </c>
      <c r="C154" s="2">
        <v>-10014284.273700001</v>
      </c>
      <c r="D154" s="51">
        <v>-18560596.798300002</v>
      </c>
      <c r="E154" s="2">
        <v>-12475768.645500001</v>
      </c>
      <c r="F154" s="2">
        <v>-18527463.07</v>
      </c>
      <c r="G154" s="33" t="s">
        <v>325</v>
      </c>
      <c r="H154" s="97"/>
      <c r="I154" s="97"/>
      <c r="J154" s="97"/>
      <c r="K154" s="2"/>
      <c r="L154" s="2"/>
      <c r="M154" s="51"/>
      <c r="N154" s="2"/>
      <c r="O154" s="2"/>
      <c r="Q154" s="92"/>
    </row>
    <row r="155" spans="1:17" x14ac:dyDescent="0.2">
      <c r="A155" s="1" t="s">
        <v>126</v>
      </c>
      <c r="B155" s="2">
        <v>-797353201.39999998</v>
      </c>
      <c r="C155" s="2">
        <v>-609556727.24829996</v>
      </c>
      <c r="D155" s="51">
        <v>-636571009.4411</v>
      </c>
      <c r="E155" s="2">
        <v>-616702154.99670005</v>
      </c>
      <c r="F155" s="2">
        <v>-608370134.89999998</v>
      </c>
      <c r="G155" s="33" t="s">
        <v>326</v>
      </c>
      <c r="H155" s="97"/>
      <c r="I155" s="97"/>
      <c r="J155" s="97"/>
      <c r="K155" s="2"/>
      <c r="L155" s="2"/>
      <c r="M155" s="51"/>
      <c r="N155" s="2"/>
      <c r="O155" s="2"/>
    </row>
    <row r="156" spans="1:17" x14ac:dyDescent="0.2">
      <c r="A156" s="3" t="s">
        <v>127</v>
      </c>
      <c r="B156" s="4">
        <v>-752550522.39999998</v>
      </c>
      <c r="C156" s="4">
        <v>-556616020.24829996</v>
      </c>
      <c r="D156" s="52">
        <v>-542556496</v>
      </c>
      <c r="E156" s="4">
        <v>-556540343.99670005</v>
      </c>
      <c r="F156" s="4">
        <v>-576945513</v>
      </c>
      <c r="G156" s="34" t="s">
        <v>391</v>
      </c>
      <c r="H156" s="97"/>
      <c r="I156" s="97"/>
      <c r="J156" s="97"/>
      <c r="K156" s="4"/>
      <c r="L156" s="4"/>
      <c r="M156" s="52"/>
      <c r="N156" s="4"/>
      <c r="O156" s="4"/>
    </row>
    <row r="157" spans="1:17" x14ac:dyDescent="0.2">
      <c r="A157" s="3" t="s">
        <v>128</v>
      </c>
      <c r="B157" s="4">
        <v>-44802679</v>
      </c>
      <c r="C157" s="4">
        <v>-52940707</v>
      </c>
      <c r="D157" s="52">
        <v>-94014513.441100001</v>
      </c>
      <c r="E157" s="4">
        <v>-41073190</v>
      </c>
      <c r="F157" s="4">
        <v>-31424621.899999999</v>
      </c>
      <c r="G157" s="34" t="s">
        <v>392</v>
      </c>
      <c r="H157" s="97"/>
      <c r="I157" s="97"/>
      <c r="J157" s="97"/>
      <c r="K157" s="4"/>
      <c r="L157" s="4"/>
      <c r="M157" s="52"/>
      <c r="N157" s="4"/>
      <c r="O157" s="4"/>
    </row>
    <row r="158" spans="1:17" s="77" customFormat="1" x14ac:dyDescent="0.2">
      <c r="A158" s="1" t="s">
        <v>129</v>
      </c>
      <c r="B158" s="11">
        <v>898084824</v>
      </c>
      <c r="C158" s="11">
        <v>646325297.74290001</v>
      </c>
      <c r="D158" s="58">
        <v>829773439.98670006</v>
      </c>
      <c r="E158" s="11">
        <v>709912185.66989994</v>
      </c>
      <c r="F158" s="11">
        <v>779623198.88</v>
      </c>
      <c r="G158" s="33" t="s">
        <v>393</v>
      </c>
      <c r="H158" s="59"/>
      <c r="I158" s="59"/>
      <c r="J158" s="59"/>
      <c r="K158" s="11"/>
      <c r="L158" s="11"/>
      <c r="M158" s="58"/>
      <c r="N158" s="11"/>
      <c r="O158" s="11"/>
    </row>
    <row r="159" spans="1:17" x14ac:dyDescent="0.2">
      <c r="A159" s="62" t="s">
        <v>130</v>
      </c>
      <c r="B159" s="84">
        <v>970276784.89999998</v>
      </c>
      <c r="C159" s="84">
        <v>888115261.10010004</v>
      </c>
      <c r="D159" s="111">
        <v>979016740.70959997</v>
      </c>
      <c r="E159" s="84">
        <v>1071384422.1452</v>
      </c>
      <c r="F159" s="84">
        <v>1026574962.2051001</v>
      </c>
      <c r="G159" s="101" t="s">
        <v>327</v>
      </c>
      <c r="H159" s="97"/>
      <c r="I159" s="97"/>
      <c r="J159" s="97"/>
      <c r="K159" s="78"/>
      <c r="L159" s="78"/>
      <c r="M159" s="110"/>
      <c r="N159" s="78"/>
      <c r="O159" s="78"/>
    </row>
    <row r="160" spans="1:17" x14ac:dyDescent="0.2">
      <c r="A160" s="17" t="s">
        <v>186</v>
      </c>
      <c r="B160" s="18">
        <v>101</v>
      </c>
      <c r="C160" s="18">
        <v>82</v>
      </c>
      <c r="D160" s="18">
        <v>93</v>
      </c>
      <c r="E160" s="18">
        <v>90</v>
      </c>
      <c r="F160" s="18">
        <v>90</v>
      </c>
      <c r="G160" s="37" t="s">
        <v>370</v>
      </c>
      <c r="H160" s="97"/>
      <c r="I160" s="97"/>
      <c r="J160" s="97"/>
      <c r="K160" s="68"/>
      <c r="L160" s="68"/>
      <c r="M160" s="68"/>
      <c r="N160" s="68"/>
      <c r="O160" s="68"/>
    </row>
    <row r="161" spans="1:15" x14ac:dyDescent="0.2">
      <c r="A161" s="102"/>
      <c r="B161" s="86"/>
      <c r="C161" s="86"/>
      <c r="D161" s="86"/>
      <c r="E161" s="86"/>
      <c r="F161" s="86"/>
      <c r="G161" s="87"/>
      <c r="H161" s="97"/>
      <c r="I161" s="97"/>
      <c r="J161" s="97"/>
      <c r="K161" s="86"/>
      <c r="L161" s="86"/>
      <c r="M161" s="86"/>
      <c r="N161" s="86"/>
      <c r="O161" s="86"/>
    </row>
    <row r="162" spans="1:15" x14ac:dyDescent="0.2">
      <c r="A162" s="76"/>
      <c r="B162" s="87"/>
      <c r="C162" s="87"/>
      <c r="D162" s="87"/>
      <c r="E162" s="87"/>
      <c r="F162" s="87"/>
      <c r="G162" s="76"/>
      <c r="H162" s="97"/>
      <c r="I162" s="97"/>
      <c r="J162" s="97"/>
      <c r="K162" s="87"/>
      <c r="L162" s="87"/>
      <c r="M162" s="87"/>
      <c r="N162" s="87"/>
      <c r="O162" s="87"/>
    </row>
    <row r="163" spans="1:15" x14ac:dyDescent="0.2">
      <c r="A163" s="76"/>
      <c r="B163" s="86"/>
      <c r="C163" s="86"/>
      <c r="D163" s="86"/>
      <c r="E163" s="86"/>
      <c r="F163" s="86"/>
      <c r="G163" s="76"/>
      <c r="H163" s="97"/>
      <c r="I163" s="97"/>
      <c r="J163" s="97"/>
      <c r="K163" s="86"/>
      <c r="L163" s="86"/>
      <c r="M163" s="86"/>
      <c r="N163" s="86"/>
      <c r="O163" s="86"/>
    </row>
    <row r="164" spans="1:15" x14ac:dyDescent="0.2">
      <c r="A164" s="76"/>
      <c r="B164" s="86"/>
      <c r="C164" s="86"/>
      <c r="D164" s="86"/>
      <c r="E164" s="86"/>
      <c r="F164" s="86"/>
      <c r="G164" s="76"/>
      <c r="H164" s="97"/>
      <c r="I164" s="97"/>
      <c r="J164" s="97"/>
      <c r="K164" s="86"/>
      <c r="L164" s="86"/>
      <c r="M164" s="86"/>
      <c r="N164" s="86"/>
      <c r="O164" s="86"/>
    </row>
    <row r="165" spans="1:15" x14ac:dyDescent="0.2">
      <c r="A165" s="76"/>
      <c r="B165" s="88"/>
      <c r="C165" s="88"/>
      <c r="D165" s="88"/>
      <c r="E165" s="88"/>
      <c r="F165" s="88"/>
      <c r="G165" s="76"/>
      <c r="H165" s="97"/>
      <c r="I165" s="97"/>
      <c r="J165" s="97"/>
      <c r="K165" s="88"/>
      <c r="L165" s="88"/>
      <c r="M165" s="88"/>
      <c r="N165" s="88"/>
      <c r="O165" s="88"/>
    </row>
    <row r="166" spans="1:15" x14ac:dyDescent="0.2">
      <c r="A166" s="76"/>
      <c r="B166" s="112"/>
      <c r="C166" s="112"/>
      <c r="D166" s="112"/>
      <c r="E166" s="112"/>
      <c r="F166" s="112"/>
      <c r="G166" s="76"/>
      <c r="H166" s="97"/>
      <c r="I166" s="97"/>
      <c r="J166" s="97"/>
      <c r="K166" s="112"/>
      <c r="L166" s="112"/>
      <c r="M166" s="112"/>
      <c r="N166" s="112"/>
      <c r="O166" s="112"/>
    </row>
    <row r="167" spans="1:15" x14ac:dyDescent="0.2">
      <c r="A167" s="96" t="s">
        <v>419</v>
      </c>
      <c r="B167" s="81"/>
      <c r="C167" s="81"/>
      <c r="D167" s="81"/>
      <c r="E167" s="81"/>
      <c r="F167" s="81"/>
      <c r="G167" s="42" t="s">
        <v>418</v>
      </c>
      <c r="H167" s="97"/>
      <c r="I167" s="97"/>
      <c r="J167" s="97"/>
      <c r="K167" s="90"/>
      <c r="L167" s="90"/>
      <c r="M167" s="90"/>
      <c r="N167" s="90"/>
      <c r="O167" s="90"/>
    </row>
    <row r="168" spans="1:15" x14ac:dyDescent="0.2">
      <c r="A168" s="98"/>
      <c r="B168" s="13">
        <v>37986</v>
      </c>
      <c r="C168" s="13">
        <v>38077</v>
      </c>
      <c r="D168" s="13">
        <v>38168</v>
      </c>
      <c r="E168" s="13">
        <f>+E2</f>
        <v>38260</v>
      </c>
      <c r="F168" s="13">
        <v>38352</v>
      </c>
      <c r="G168" s="99"/>
      <c r="H168" s="97"/>
      <c r="I168" s="97"/>
      <c r="J168" s="97"/>
      <c r="K168" s="91"/>
      <c r="L168" s="91"/>
      <c r="M168" s="91"/>
      <c r="N168" s="91"/>
      <c r="O168" s="91"/>
    </row>
    <row r="169" spans="1:15" x14ac:dyDescent="0.2">
      <c r="A169" s="1" t="s">
        <v>131</v>
      </c>
      <c r="B169" s="2">
        <v>79204555873.5</v>
      </c>
      <c r="C169" s="2">
        <v>19723216471.8325</v>
      </c>
      <c r="D169" s="51">
        <v>47118965973.209801</v>
      </c>
      <c r="E169" s="51">
        <v>71135645840.352402</v>
      </c>
      <c r="F169" s="51">
        <v>97880942236.619995</v>
      </c>
      <c r="G169" s="33" t="s">
        <v>328</v>
      </c>
      <c r="H169" s="97"/>
      <c r="I169" s="97"/>
      <c r="J169" s="97"/>
      <c r="K169" s="2"/>
      <c r="L169" s="2"/>
      <c r="M169" s="51"/>
      <c r="N169" s="51"/>
      <c r="O169" s="51"/>
    </row>
    <row r="170" spans="1:15" x14ac:dyDescent="0.2">
      <c r="A170" s="3" t="s">
        <v>132</v>
      </c>
      <c r="B170" s="4">
        <v>10168179753</v>
      </c>
      <c r="C170" s="4">
        <v>2970763349.0648999</v>
      </c>
      <c r="D170" s="52">
        <v>5862516661.3657999</v>
      </c>
      <c r="E170" s="52">
        <v>8487284021.9927998</v>
      </c>
      <c r="F170" s="52">
        <v>12315007886.65</v>
      </c>
      <c r="G170" s="34" t="s">
        <v>329</v>
      </c>
      <c r="H170" s="97"/>
      <c r="I170" s="97"/>
      <c r="J170" s="97"/>
      <c r="K170" s="4"/>
      <c r="L170" s="4"/>
      <c r="M170" s="52"/>
      <c r="N170" s="52"/>
      <c r="O170" s="52"/>
    </row>
    <row r="171" spans="1:15" x14ac:dyDescent="0.2">
      <c r="A171" s="3" t="s">
        <v>133</v>
      </c>
      <c r="B171" s="4">
        <v>78212</v>
      </c>
      <c r="C171" s="4">
        <v>0</v>
      </c>
      <c r="D171" s="52">
        <v>0</v>
      </c>
      <c r="E171" s="52">
        <v>0</v>
      </c>
      <c r="F171" s="52">
        <v>5374116</v>
      </c>
      <c r="G171" s="34" t="s">
        <v>330</v>
      </c>
      <c r="H171" s="97"/>
      <c r="I171" s="97"/>
      <c r="J171" s="97"/>
      <c r="K171" s="4"/>
      <c r="L171" s="4"/>
      <c r="M171" s="52"/>
      <c r="N171" s="52"/>
      <c r="O171" s="52"/>
    </row>
    <row r="172" spans="1:15" x14ac:dyDescent="0.2">
      <c r="A172" s="3" t="s">
        <v>134</v>
      </c>
      <c r="B172" s="4">
        <v>196171</v>
      </c>
      <c r="C172" s="4">
        <v>0</v>
      </c>
      <c r="D172" s="52">
        <v>0</v>
      </c>
      <c r="E172" s="52">
        <v>0</v>
      </c>
      <c r="F172" s="52">
        <v>0</v>
      </c>
      <c r="G172" s="34" t="s">
        <v>331</v>
      </c>
      <c r="H172" s="97"/>
      <c r="I172" s="97"/>
      <c r="J172" s="97"/>
      <c r="K172" s="4"/>
      <c r="L172" s="4"/>
      <c r="M172" s="52"/>
      <c r="N172" s="52"/>
      <c r="O172" s="52"/>
    </row>
    <row r="173" spans="1:15" x14ac:dyDescent="0.2">
      <c r="A173" s="3" t="s">
        <v>135</v>
      </c>
      <c r="B173" s="4">
        <v>24382465</v>
      </c>
      <c r="C173" s="4">
        <v>4590286</v>
      </c>
      <c r="D173" s="52">
        <v>4660639</v>
      </c>
      <c r="E173" s="52">
        <v>4423482</v>
      </c>
      <c r="F173" s="52">
        <v>4906495</v>
      </c>
      <c r="G173" s="34" t="s">
        <v>332</v>
      </c>
      <c r="H173" s="97"/>
      <c r="I173" s="97"/>
      <c r="J173" s="97"/>
      <c r="K173" s="4"/>
      <c r="L173" s="4"/>
      <c r="M173" s="52"/>
      <c r="N173" s="52"/>
      <c r="O173" s="52"/>
    </row>
    <row r="174" spans="1:15" x14ac:dyDescent="0.2">
      <c r="A174" s="3" t="s">
        <v>136</v>
      </c>
      <c r="B174" s="4">
        <v>58560248791</v>
      </c>
      <c r="C174" s="4">
        <v>14828745720.5889</v>
      </c>
      <c r="D174" s="52">
        <v>37394547683.726799</v>
      </c>
      <c r="E174" s="52">
        <v>57047993432.689598</v>
      </c>
      <c r="F174" s="52">
        <v>75810189399.389999</v>
      </c>
      <c r="G174" s="34" t="s">
        <v>333</v>
      </c>
      <c r="H174" s="97"/>
      <c r="I174" s="97"/>
      <c r="J174" s="97"/>
      <c r="K174" s="4"/>
      <c r="L174" s="4"/>
      <c r="M174" s="52"/>
      <c r="N174" s="52"/>
      <c r="O174" s="52"/>
    </row>
    <row r="175" spans="1:15" x14ac:dyDescent="0.2">
      <c r="A175" s="3" t="s">
        <v>137</v>
      </c>
      <c r="B175" s="4">
        <v>9522293980</v>
      </c>
      <c r="C175" s="4">
        <v>1755631189.1794</v>
      </c>
      <c r="D175" s="52">
        <v>3338441094.6374002</v>
      </c>
      <c r="E175" s="52">
        <v>4768378062.8337002</v>
      </c>
      <c r="F175" s="52">
        <v>7582127199.6999998</v>
      </c>
      <c r="G175" s="34" t="s">
        <v>334</v>
      </c>
      <c r="H175" s="97"/>
      <c r="I175" s="97"/>
      <c r="J175" s="97"/>
      <c r="K175" s="4"/>
      <c r="L175" s="4"/>
      <c r="M175" s="52"/>
      <c r="N175" s="52"/>
      <c r="O175" s="52"/>
    </row>
    <row r="176" spans="1:15" x14ac:dyDescent="0.2">
      <c r="A176" s="3" t="s">
        <v>138</v>
      </c>
      <c r="B176" s="4">
        <v>16697120</v>
      </c>
      <c r="C176" s="4">
        <v>2283650</v>
      </c>
      <c r="D176" s="52">
        <v>6013193</v>
      </c>
      <c r="E176" s="52">
        <v>39297284</v>
      </c>
      <c r="F176" s="52">
        <v>993775489</v>
      </c>
      <c r="G176" s="34" t="s">
        <v>335</v>
      </c>
      <c r="H176" s="97"/>
      <c r="I176" s="97"/>
      <c r="J176" s="97"/>
      <c r="K176" s="4"/>
      <c r="L176" s="4"/>
      <c r="M176" s="52"/>
      <c r="N176" s="52"/>
      <c r="O176" s="52"/>
    </row>
    <row r="177" spans="1:15" x14ac:dyDescent="0.2">
      <c r="A177" s="3" t="s">
        <v>139</v>
      </c>
      <c r="B177" s="4">
        <v>496141601</v>
      </c>
      <c r="C177" s="4">
        <v>17048541.0251</v>
      </c>
      <c r="D177" s="52">
        <v>232884119.77779999</v>
      </c>
      <c r="E177" s="52">
        <v>372116197.06639999</v>
      </c>
      <c r="F177" s="52">
        <v>574562653.85000002</v>
      </c>
      <c r="G177" s="34" t="s">
        <v>336</v>
      </c>
      <c r="H177" s="97"/>
      <c r="I177" s="97"/>
      <c r="J177" s="97"/>
      <c r="K177" s="4"/>
      <c r="L177" s="4"/>
      <c r="M177" s="52"/>
      <c r="N177" s="52"/>
      <c r="O177" s="52"/>
    </row>
    <row r="178" spans="1:15" x14ac:dyDescent="0.2">
      <c r="A178" s="3" t="s">
        <v>140</v>
      </c>
      <c r="B178" s="4">
        <v>370025027</v>
      </c>
      <c r="C178" s="4">
        <v>133338896.24339999</v>
      </c>
      <c r="D178" s="52">
        <v>254980525.69549999</v>
      </c>
      <c r="E178" s="52">
        <v>379718300.31550002</v>
      </c>
      <c r="F178" s="52">
        <v>537270103.29999995</v>
      </c>
      <c r="G178" s="34" t="s">
        <v>337</v>
      </c>
      <c r="H178" s="97"/>
      <c r="I178" s="97"/>
      <c r="J178" s="97"/>
      <c r="K178" s="4"/>
      <c r="L178" s="4"/>
      <c r="M178" s="52"/>
      <c r="N178" s="52"/>
      <c r="O178" s="52"/>
    </row>
    <row r="179" spans="1:15" x14ac:dyDescent="0.2">
      <c r="A179" s="3" t="s">
        <v>141</v>
      </c>
      <c r="B179" s="4">
        <v>46312753.5</v>
      </c>
      <c r="C179" s="4">
        <v>10814839.730699999</v>
      </c>
      <c r="D179" s="52">
        <v>24922056.006700002</v>
      </c>
      <c r="E179" s="52">
        <v>36435059.454300001</v>
      </c>
      <c r="F179" s="52">
        <v>57728893.729999997</v>
      </c>
      <c r="G179" s="34" t="s">
        <v>338</v>
      </c>
      <c r="H179" s="97"/>
      <c r="I179" s="97"/>
      <c r="J179" s="97"/>
      <c r="K179" s="4"/>
      <c r="L179" s="4"/>
      <c r="M179" s="52"/>
      <c r="N179" s="52"/>
      <c r="O179" s="52"/>
    </row>
    <row r="180" spans="1:15" x14ac:dyDescent="0.2">
      <c r="A180" s="1" t="s">
        <v>142</v>
      </c>
      <c r="B180" s="2">
        <v>-125009877</v>
      </c>
      <c r="C180" s="2">
        <v>-54965775.555699997</v>
      </c>
      <c r="D180" s="51">
        <v>-103037655.5105</v>
      </c>
      <c r="E180" s="51">
        <v>-158989518.7811</v>
      </c>
      <c r="F180" s="51">
        <v>-231244286.25490001</v>
      </c>
      <c r="G180" s="33" t="s">
        <v>339</v>
      </c>
      <c r="H180" s="97"/>
      <c r="I180" s="97"/>
      <c r="J180" s="97"/>
      <c r="K180" s="2"/>
      <c r="L180" s="2"/>
      <c r="M180" s="51"/>
      <c r="N180" s="51"/>
      <c r="O180" s="51"/>
    </row>
    <row r="181" spans="1:15" x14ac:dyDescent="0.2">
      <c r="A181" s="3" t="s">
        <v>143</v>
      </c>
      <c r="B181" s="4">
        <v>-35219732</v>
      </c>
      <c r="C181" s="4">
        <v>-27197995.644000001</v>
      </c>
      <c r="D181" s="52">
        <v>-22962281</v>
      </c>
      <c r="E181" s="52">
        <v>-32794331.681000002</v>
      </c>
      <c r="F181" s="52">
        <v>-57673948.944899999</v>
      </c>
      <c r="G181" s="34" t="s">
        <v>340</v>
      </c>
      <c r="H181" s="97"/>
      <c r="I181" s="97"/>
      <c r="J181" s="97"/>
      <c r="K181" s="4"/>
      <c r="L181" s="4"/>
      <c r="M181" s="52"/>
      <c r="N181" s="52"/>
      <c r="O181" s="52"/>
    </row>
    <row r="182" spans="1:15" x14ac:dyDescent="0.2">
      <c r="A182" s="3" t="s">
        <v>144</v>
      </c>
      <c r="B182" s="4">
        <v>-89790145</v>
      </c>
      <c r="C182" s="4">
        <v>-27767779.911699999</v>
      </c>
      <c r="D182" s="52">
        <v>-80075374.510499999</v>
      </c>
      <c r="E182" s="52">
        <v>-126195187.1001</v>
      </c>
      <c r="F182" s="52">
        <v>-173570337.31</v>
      </c>
      <c r="G182" s="34" t="s">
        <v>341</v>
      </c>
      <c r="H182" s="97"/>
      <c r="I182" s="97"/>
      <c r="J182" s="97"/>
      <c r="K182" s="4"/>
      <c r="L182" s="4"/>
      <c r="M182" s="52"/>
      <c r="N182" s="52"/>
      <c r="O182" s="52"/>
    </row>
    <row r="183" spans="1:15" x14ac:dyDescent="0.2">
      <c r="A183" s="1" t="s">
        <v>145</v>
      </c>
      <c r="B183" s="2">
        <v>79079545996.5</v>
      </c>
      <c r="C183" s="2">
        <v>19668250696.276798</v>
      </c>
      <c r="D183" s="51">
        <v>47015928317.699303</v>
      </c>
      <c r="E183" s="51">
        <v>70976656321.571304</v>
      </c>
      <c r="F183" s="51">
        <v>97649697950.365097</v>
      </c>
      <c r="G183" s="33" t="s">
        <v>342</v>
      </c>
      <c r="H183" s="97"/>
      <c r="I183" s="97"/>
      <c r="J183" s="97"/>
      <c r="K183" s="2"/>
      <c r="L183" s="2"/>
      <c r="M183" s="51"/>
      <c r="N183" s="51"/>
      <c r="O183" s="51"/>
    </row>
    <row r="184" spans="1:15" x14ac:dyDescent="0.2">
      <c r="A184" s="1" t="s">
        <v>146</v>
      </c>
      <c r="B184" s="2">
        <v>-78716195351.300003</v>
      </c>
      <c r="C184" s="2">
        <v>-19552800494.209499</v>
      </c>
      <c r="D184" s="51">
        <v>-46815612976.219002</v>
      </c>
      <c r="E184" s="51">
        <v>-70678471008.795395</v>
      </c>
      <c r="F184" s="51">
        <v>-97224058490.630005</v>
      </c>
      <c r="G184" s="33" t="s">
        <v>343</v>
      </c>
      <c r="H184" s="97"/>
      <c r="I184" s="97"/>
      <c r="J184" s="97"/>
      <c r="K184" s="2"/>
      <c r="L184" s="2"/>
      <c r="M184" s="51"/>
      <c r="N184" s="51"/>
      <c r="O184" s="51"/>
    </row>
    <row r="185" spans="1:15" x14ac:dyDescent="0.2">
      <c r="A185" s="9" t="s">
        <v>147</v>
      </c>
      <c r="B185" s="10">
        <v>363350645.19999999</v>
      </c>
      <c r="C185" s="10">
        <v>115450202.0675</v>
      </c>
      <c r="D185" s="109">
        <v>200315341.48030001</v>
      </c>
      <c r="E185" s="109">
        <v>298185312.77590001</v>
      </c>
      <c r="F185" s="109">
        <v>425639459.73509997</v>
      </c>
      <c r="G185" s="100" t="s">
        <v>344</v>
      </c>
      <c r="H185" s="97"/>
      <c r="I185" s="97"/>
      <c r="J185" s="97"/>
      <c r="K185" s="78"/>
      <c r="L185" s="78"/>
      <c r="M185" s="110"/>
      <c r="N185" s="110"/>
      <c r="O185" s="110"/>
    </row>
    <row r="186" spans="1:15" x14ac:dyDescent="0.2">
      <c r="A186" s="1" t="s">
        <v>148</v>
      </c>
      <c r="B186" s="2">
        <v>-336139341.5</v>
      </c>
      <c r="C186" s="2">
        <v>-73869650.167899996</v>
      </c>
      <c r="D186" s="51">
        <v>-168611093.91319999</v>
      </c>
      <c r="E186" s="51">
        <v>-247926368.4465</v>
      </c>
      <c r="F186" s="51">
        <v>-358275995.61000001</v>
      </c>
      <c r="G186" s="33" t="s">
        <v>345</v>
      </c>
      <c r="H186" s="97"/>
      <c r="I186" s="97"/>
      <c r="J186" s="97"/>
      <c r="K186" s="2"/>
      <c r="L186" s="2"/>
      <c r="M186" s="51"/>
      <c r="N186" s="51"/>
      <c r="O186" s="51"/>
    </row>
    <row r="187" spans="1:15" x14ac:dyDescent="0.2">
      <c r="A187" s="3" t="s">
        <v>149</v>
      </c>
      <c r="B187" s="4">
        <v>-504311</v>
      </c>
      <c r="C187" s="4">
        <v>-116100.076</v>
      </c>
      <c r="D187" s="52">
        <v>-309844.56180000002</v>
      </c>
      <c r="E187" s="52">
        <v>-620119.48179999995</v>
      </c>
      <c r="F187" s="52">
        <v>-1683900.56</v>
      </c>
      <c r="G187" s="34" t="s">
        <v>346</v>
      </c>
      <c r="H187" s="97"/>
      <c r="I187" s="97"/>
      <c r="J187" s="97"/>
      <c r="K187" s="4"/>
      <c r="L187" s="4"/>
      <c r="M187" s="52"/>
      <c r="N187" s="52"/>
      <c r="O187" s="52"/>
    </row>
    <row r="188" spans="1:15" x14ac:dyDescent="0.2">
      <c r="A188" s="3" t="s">
        <v>150</v>
      </c>
      <c r="B188" s="4">
        <v>-25772478</v>
      </c>
      <c r="C188" s="4">
        <v>-6595296.3669999996</v>
      </c>
      <c r="D188" s="52">
        <v>-15545039.3609</v>
      </c>
      <c r="E188" s="52">
        <v>-21162269.672800001</v>
      </c>
      <c r="F188" s="52">
        <v>-31197105.289999999</v>
      </c>
      <c r="G188" s="34" t="s">
        <v>347</v>
      </c>
      <c r="H188" s="97"/>
      <c r="I188" s="97"/>
      <c r="J188" s="97"/>
      <c r="K188" s="4"/>
      <c r="L188" s="4"/>
      <c r="M188" s="52"/>
      <c r="N188" s="52"/>
      <c r="O188" s="52"/>
    </row>
    <row r="189" spans="1:15" x14ac:dyDescent="0.2">
      <c r="A189" s="3" t="s">
        <v>151</v>
      </c>
      <c r="B189" s="4">
        <v>-309862552.5</v>
      </c>
      <c r="C189" s="4">
        <v>-67158253.724800006</v>
      </c>
      <c r="D189" s="52">
        <v>-152756209.9905</v>
      </c>
      <c r="E189" s="52">
        <v>-226143979.29190001</v>
      </c>
      <c r="F189" s="52">
        <v>-325394989.75999999</v>
      </c>
      <c r="G189" s="34" t="s">
        <v>348</v>
      </c>
      <c r="H189" s="97"/>
      <c r="I189" s="97"/>
      <c r="J189" s="97"/>
      <c r="K189" s="4"/>
      <c r="L189" s="4"/>
      <c r="M189" s="52"/>
      <c r="N189" s="52"/>
      <c r="O189" s="52"/>
    </row>
    <row r="190" spans="1:15" x14ac:dyDescent="0.2">
      <c r="A190" s="9" t="s">
        <v>152</v>
      </c>
      <c r="B190" s="10">
        <v>27211303.699999999</v>
      </c>
      <c r="C190" s="10">
        <v>41580551.899400003</v>
      </c>
      <c r="D190" s="109">
        <v>31704247.5671</v>
      </c>
      <c r="E190" s="109">
        <v>50258944.329400003</v>
      </c>
      <c r="F190" s="109">
        <v>67363464.125100002</v>
      </c>
      <c r="G190" s="100" t="s">
        <v>349</v>
      </c>
      <c r="H190" s="97"/>
      <c r="I190" s="97"/>
      <c r="J190" s="97"/>
      <c r="K190" s="78"/>
      <c r="L190" s="78"/>
      <c r="M190" s="110"/>
      <c r="N190" s="110"/>
      <c r="O190" s="110"/>
    </row>
    <row r="191" spans="1:15" x14ac:dyDescent="0.2">
      <c r="A191" s="1" t="s">
        <v>153</v>
      </c>
      <c r="B191" s="2">
        <v>151762786</v>
      </c>
      <c r="C191" s="2">
        <v>40650133.723700002</v>
      </c>
      <c r="D191" s="51">
        <v>88331305.592999995</v>
      </c>
      <c r="E191" s="51">
        <v>118891064.0896</v>
      </c>
      <c r="F191" s="51">
        <v>156726140.72</v>
      </c>
      <c r="G191" s="33" t="s">
        <v>350</v>
      </c>
      <c r="H191" s="97"/>
      <c r="I191" s="97"/>
      <c r="J191" s="97"/>
      <c r="K191" s="2"/>
      <c r="L191" s="2"/>
      <c r="M191" s="51"/>
      <c r="N191" s="51"/>
      <c r="O191" s="51"/>
    </row>
    <row r="192" spans="1:15" x14ac:dyDescent="0.2">
      <c r="A192" s="3" t="s">
        <v>154</v>
      </c>
      <c r="B192" s="4">
        <v>3149652</v>
      </c>
      <c r="C192" s="4">
        <v>2017515</v>
      </c>
      <c r="D192" s="52">
        <v>6426148.1365</v>
      </c>
      <c r="E192" s="52">
        <v>6496135.1897</v>
      </c>
      <c r="F192" s="52">
        <v>6400527</v>
      </c>
      <c r="G192" s="34" t="s">
        <v>351</v>
      </c>
      <c r="H192" s="97"/>
      <c r="I192" s="97"/>
      <c r="J192" s="97"/>
      <c r="K192" s="4"/>
      <c r="L192" s="4"/>
      <c r="M192" s="52"/>
      <c r="N192" s="52"/>
      <c r="O192" s="52"/>
    </row>
    <row r="193" spans="1:15" x14ac:dyDescent="0.2">
      <c r="A193" s="3" t="s">
        <v>155</v>
      </c>
      <c r="B193" s="4">
        <v>1989536</v>
      </c>
      <c r="C193" s="4">
        <v>424340</v>
      </c>
      <c r="D193" s="52">
        <v>772488</v>
      </c>
      <c r="E193" s="52">
        <v>1768</v>
      </c>
      <c r="F193" s="52">
        <v>0</v>
      </c>
      <c r="G193" s="34" t="s">
        <v>352</v>
      </c>
      <c r="H193" s="97"/>
      <c r="I193" s="97"/>
      <c r="J193" s="97"/>
      <c r="K193" s="4"/>
      <c r="L193" s="4"/>
      <c r="M193" s="52"/>
      <c r="N193" s="52"/>
      <c r="O193" s="52"/>
    </row>
    <row r="194" spans="1:15" x14ac:dyDescent="0.2">
      <c r="A194" s="3" t="s">
        <v>156</v>
      </c>
      <c r="B194" s="4">
        <v>86691397</v>
      </c>
      <c r="C194" s="4">
        <v>20161730.518199999</v>
      </c>
      <c r="D194" s="52">
        <v>49954948.792199999</v>
      </c>
      <c r="E194" s="52">
        <v>71614168.838799998</v>
      </c>
      <c r="F194" s="52">
        <v>96032359.099999994</v>
      </c>
      <c r="G194" s="34" t="s">
        <v>353</v>
      </c>
      <c r="H194" s="97"/>
      <c r="I194" s="97"/>
      <c r="J194" s="97"/>
      <c r="K194" s="4"/>
      <c r="L194" s="4"/>
      <c r="M194" s="52"/>
      <c r="N194" s="52"/>
      <c r="O194" s="52"/>
    </row>
    <row r="195" spans="1:15" x14ac:dyDescent="0.2">
      <c r="A195" s="3" t="s">
        <v>157</v>
      </c>
      <c r="B195" s="4">
        <v>59932201</v>
      </c>
      <c r="C195" s="4">
        <v>18046548.205499999</v>
      </c>
      <c r="D195" s="52">
        <v>31177720.664299998</v>
      </c>
      <c r="E195" s="52">
        <v>40778992.0612</v>
      </c>
      <c r="F195" s="52">
        <v>54293254.619999997</v>
      </c>
      <c r="G195" s="34" t="s">
        <v>354</v>
      </c>
      <c r="H195" s="97"/>
      <c r="I195" s="97"/>
      <c r="J195" s="97"/>
      <c r="K195" s="4"/>
      <c r="L195" s="4"/>
      <c r="M195" s="52"/>
      <c r="N195" s="52"/>
      <c r="O195" s="52"/>
    </row>
    <row r="196" spans="1:15" x14ac:dyDescent="0.2">
      <c r="A196" s="1" t="s">
        <v>158</v>
      </c>
      <c r="B196" s="2">
        <v>-44600328</v>
      </c>
      <c r="C196" s="2">
        <v>-18711762.8948</v>
      </c>
      <c r="D196" s="51">
        <v>-34311533.956799999</v>
      </c>
      <c r="E196" s="51">
        <v>-30357137.4945</v>
      </c>
      <c r="F196" s="51">
        <v>-46421870.18</v>
      </c>
      <c r="G196" s="33" t="s">
        <v>355</v>
      </c>
      <c r="H196" s="97"/>
      <c r="I196" s="97"/>
      <c r="J196" s="97"/>
      <c r="K196" s="2"/>
      <c r="L196" s="2"/>
      <c r="M196" s="51"/>
      <c r="N196" s="51"/>
      <c r="O196" s="51"/>
    </row>
    <row r="197" spans="1:15" x14ac:dyDescent="0.2">
      <c r="A197" s="1" t="s">
        <v>159</v>
      </c>
      <c r="B197" s="2">
        <v>-11000603</v>
      </c>
      <c r="C197" s="2">
        <v>-1814349.6440999999</v>
      </c>
      <c r="D197" s="51">
        <v>-3935134.9234000002</v>
      </c>
      <c r="E197" s="51">
        <v>-5980567.0575999999</v>
      </c>
      <c r="F197" s="51">
        <v>-8482121.8200000003</v>
      </c>
      <c r="G197" s="33" t="s">
        <v>356</v>
      </c>
      <c r="H197" s="97"/>
      <c r="I197" s="97"/>
      <c r="J197" s="97"/>
      <c r="K197" s="2"/>
      <c r="L197" s="2"/>
      <c r="M197" s="51"/>
      <c r="N197" s="51"/>
      <c r="O197" s="51"/>
    </row>
    <row r="198" spans="1:15" x14ac:dyDescent="0.2">
      <c r="A198" s="3" t="s">
        <v>160</v>
      </c>
      <c r="B198" s="4">
        <v>-10979887</v>
      </c>
      <c r="C198" s="4">
        <v>-1797412.4510999999</v>
      </c>
      <c r="D198" s="52">
        <v>-3909863.9234000002</v>
      </c>
      <c r="E198" s="52">
        <v>-5951640.7725999998</v>
      </c>
      <c r="F198" s="52">
        <v>-8416471</v>
      </c>
      <c r="G198" s="34" t="s">
        <v>357</v>
      </c>
      <c r="H198" s="97"/>
      <c r="I198" s="97"/>
      <c r="J198" s="97"/>
      <c r="K198" s="4"/>
      <c r="L198" s="4"/>
      <c r="M198" s="52"/>
      <c r="N198" s="52"/>
      <c r="O198" s="52"/>
    </row>
    <row r="199" spans="1:15" x14ac:dyDescent="0.2">
      <c r="A199" s="3" t="s">
        <v>161</v>
      </c>
      <c r="B199" s="4">
        <v>-20716</v>
      </c>
      <c r="C199" s="4">
        <v>-16937.192999999999</v>
      </c>
      <c r="D199" s="52">
        <v>-25271</v>
      </c>
      <c r="E199" s="52">
        <v>-28926.285</v>
      </c>
      <c r="F199" s="52">
        <v>-65650.820000000007</v>
      </c>
      <c r="G199" s="34" t="s">
        <v>358</v>
      </c>
      <c r="H199" s="97"/>
      <c r="I199" s="97"/>
      <c r="J199" s="97"/>
      <c r="K199" s="4"/>
      <c r="L199" s="4"/>
      <c r="M199" s="52"/>
      <c r="N199" s="52"/>
      <c r="O199" s="52"/>
    </row>
    <row r="200" spans="1:15" x14ac:dyDescent="0.2">
      <c r="A200" s="9" t="s">
        <v>162</v>
      </c>
      <c r="B200" s="10">
        <v>123373158.7</v>
      </c>
      <c r="C200" s="10">
        <v>61704573.084299996</v>
      </c>
      <c r="D200" s="109">
        <v>81788884.279799998</v>
      </c>
      <c r="E200" s="109">
        <v>132812303.8669</v>
      </c>
      <c r="F200" s="109">
        <v>169185612.84509999</v>
      </c>
      <c r="G200" s="100" t="s">
        <v>359</v>
      </c>
      <c r="H200" s="97"/>
      <c r="I200" s="97"/>
      <c r="J200" s="97"/>
      <c r="K200" s="78"/>
      <c r="L200" s="78"/>
      <c r="M200" s="110"/>
      <c r="N200" s="110"/>
      <c r="O200" s="110"/>
    </row>
    <row r="201" spans="1:15" x14ac:dyDescent="0.2">
      <c r="A201" s="1" t="s">
        <v>163</v>
      </c>
      <c r="B201" s="2">
        <v>10337237</v>
      </c>
      <c r="C201" s="2">
        <v>3244951.3051</v>
      </c>
      <c r="D201" s="51">
        <v>5902679.8997</v>
      </c>
      <c r="E201" s="51">
        <v>8179358.2917999998</v>
      </c>
      <c r="F201" s="51">
        <v>11890001.039999999</v>
      </c>
      <c r="G201" s="33" t="s">
        <v>360</v>
      </c>
      <c r="H201" s="97"/>
      <c r="I201" s="97"/>
      <c r="J201" s="97"/>
      <c r="K201" s="2"/>
      <c r="L201" s="2"/>
      <c r="M201" s="51"/>
      <c r="N201" s="51"/>
      <c r="O201" s="51"/>
    </row>
    <row r="202" spans="1:15" x14ac:dyDescent="0.2">
      <c r="A202" s="3" t="s">
        <v>164</v>
      </c>
      <c r="B202" s="4">
        <v>3516823</v>
      </c>
      <c r="C202" s="4">
        <v>509476</v>
      </c>
      <c r="D202" s="52">
        <v>1424069.5</v>
      </c>
      <c r="E202" s="52">
        <v>2096137.0381</v>
      </c>
      <c r="F202" s="52">
        <v>3000026</v>
      </c>
      <c r="G202" s="34" t="s">
        <v>361</v>
      </c>
      <c r="H202" s="97"/>
      <c r="I202" s="97"/>
      <c r="J202" s="97"/>
      <c r="K202" s="4"/>
      <c r="L202" s="4"/>
      <c r="M202" s="52"/>
      <c r="N202" s="52"/>
      <c r="O202" s="52"/>
    </row>
    <row r="203" spans="1:15" x14ac:dyDescent="0.2">
      <c r="A203" s="3" t="s">
        <v>165</v>
      </c>
      <c r="B203" s="4">
        <v>461256</v>
      </c>
      <c r="C203" s="4">
        <v>129458</v>
      </c>
      <c r="D203" s="52">
        <v>211532.89970000001</v>
      </c>
      <c r="E203" s="52">
        <v>296674.2377</v>
      </c>
      <c r="F203" s="52">
        <v>190033.16</v>
      </c>
      <c r="G203" s="34" t="s">
        <v>362</v>
      </c>
      <c r="H203" s="97"/>
      <c r="I203" s="97"/>
      <c r="J203" s="97"/>
      <c r="K203" s="4"/>
      <c r="L203" s="4"/>
      <c r="M203" s="52"/>
      <c r="N203" s="52"/>
      <c r="O203" s="52"/>
    </row>
    <row r="204" spans="1:15" x14ac:dyDescent="0.2">
      <c r="A204" s="3" t="s">
        <v>166</v>
      </c>
      <c r="B204" s="4">
        <v>6359158</v>
      </c>
      <c r="C204" s="4">
        <v>2606017.3051</v>
      </c>
      <c r="D204" s="52">
        <v>4267077.5</v>
      </c>
      <c r="E204" s="52">
        <v>5786547.0159999998</v>
      </c>
      <c r="F204" s="52">
        <v>8699941.8800000008</v>
      </c>
      <c r="G204" s="34" t="s">
        <v>363</v>
      </c>
      <c r="H204" s="97"/>
      <c r="I204" s="97"/>
      <c r="J204" s="97"/>
      <c r="K204" s="4"/>
      <c r="L204" s="4"/>
      <c r="M204" s="52"/>
      <c r="N204" s="52"/>
      <c r="O204" s="52"/>
    </row>
    <row r="205" spans="1:15" x14ac:dyDescent="0.2">
      <c r="A205" s="1" t="s">
        <v>167</v>
      </c>
      <c r="B205" s="2">
        <v>-9679804</v>
      </c>
      <c r="C205" s="2">
        <v>-2566565.5860000001</v>
      </c>
      <c r="D205" s="51">
        <v>-2903540.9035</v>
      </c>
      <c r="E205" s="51">
        <v>-5266873.58</v>
      </c>
      <c r="F205" s="51">
        <v>-9953504.3300000001</v>
      </c>
      <c r="G205" s="33" t="s">
        <v>364</v>
      </c>
      <c r="H205" s="97"/>
      <c r="I205" s="97"/>
      <c r="J205" s="97"/>
      <c r="K205" s="2"/>
      <c r="L205" s="2"/>
      <c r="M205" s="51"/>
      <c r="N205" s="51"/>
      <c r="O205" s="51"/>
    </row>
    <row r="206" spans="1:15" x14ac:dyDescent="0.2">
      <c r="A206" s="3" t="s">
        <v>168</v>
      </c>
      <c r="B206" s="4">
        <v>-3475901</v>
      </c>
      <c r="C206" s="4">
        <v>-1067437</v>
      </c>
      <c r="D206" s="52">
        <v>-1713873.5035000001</v>
      </c>
      <c r="E206" s="52">
        <v>-1660419.58</v>
      </c>
      <c r="F206" s="52">
        <v>-1884171.33</v>
      </c>
      <c r="G206" s="34" t="s">
        <v>365</v>
      </c>
      <c r="H206" s="97"/>
      <c r="I206" s="97"/>
      <c r="J206" s="97"/>
      <c r="K206" s="4"/>
      <c r="L206" s="4"/>
      <c r="M206" s="52"/>
      <c r="N206" s="52"/>
      <c r="O206" s="52"/>
    </row>
    <row r="207" spans="1:15" x14ac:dyDescent="0.2">
      <c r="A207" s="3" t="s">
        <v>169</v>
      </c>
      <c r="B207" s="4">
        <v>-6203903</v>
      </c>
      <c r="C207" s="4">
        <v>-1499128.5859999999</v>
      </c>
      <c r="D207" s="52">
        <v>-1189667.3999999999</v>
      </c>
      <c r="E207" s="52">
        <v>-3606454</v>
      </c>
      <c r="F207" s="52">
        <v>-8069333</v>
      </c>
      <c r="G207" s="34" t="s">
        <v>366</v>
      </c>
      <c r="H207" s="97"/>
      <c r="I207" s="97"/>
      <c r="J207" s="97"/>
      <c r="K207" s="4"/>
      <c r="L207" s="4"/>
      <c r="M207" s="52"/>
      <c r="N207" s="52"/>
      <c r="O207" s="52"/>
    </row>
    <row r="208" spans="1:15" s="77" customFormat="1" x14ac:dyDescent="0.2">
      <c r="A208" s="1" t="s">
        <v>170</v>
      </c>
      <c r="B208" s="11">
        <v>-47324187</v>
      </c>
      <c r="C208" s="11">
        <v>-29316885.4164</v>
      </c>
      <c r="D208" s="58">
        <v>-36260473.311800003</v>
      </c>
      <c r="E208" s="58">
        <v>-32825415.184599999</v>
      </c>
      <c r="F208" s="58">
        <v>-59600893.32</v>
      </c>
      <c r="G208" s="33" t="s">
        <v>389</v>
      </c>
      <c r="H208" s="59"/>
      <c r="I208" s="59"/>
      <c r="J208" s="59"/>
      <c r="K208" s="11"/>
      <c r="L208" s="11"/>
      <c r="M208" s="58"/>
      <c r="N208" s="58"/>
      <c r="O208" s="58"/>
    </row>
    <row r="209" spans="1:15" x14ac:dyDescent="0.2">
      <c r="A209" s="9" t="s">
        <v>171</v>
      </c>
      <c r="B209" s="10">
        <v>76706404.700000003</v>
      </c>
      <c r="C209" s="10">
        <v>33066073.3871</v>
      </c>
      <c r="D209" s="109">
        <v>48527549.964199997</v>
      </c>
      <c r="E209" s="109">
        <v>102899373.3942</v>
      </c>
      <c r="F209" s="109">
        <v>111521216.2351</v>
      </c>
      <c r="G209" s="100" t="s">
        <v>367</v>
      </c>
      <c r="H209" s="97"/>
      <c r="I209" s="97"/>
      <c r="J209" s="97"/>
      <c r="K209" s="78"/>
      <c r="L209" s="78"/>
      <c r="M209" s="110"/>
      <c r="N209" s="110"/>
      <c r="O209" s="110"/>
    </row>
    <row r="210" spans="1:15" x14ac:dyDescent="0.2">
      <c r="A210" s="1" t="s">
        <v>172</v>
      </c>
      <c r="B210" s="2">
        <v>-44980820</v>
      </c>
      <c r="C210" s="2">
        <v>-15231649.0407</v>
      </c>
      <c r="D210" s="51">
        <v>-18792270</v>
      </c>
      <c r="E210" s="51">
        <v>-22619726.078200001</v>
      </c>
      <c r="F210" s="51">
        <v>-41375957.25</v>
      </c>
      <c r="G210" s="33" t="s">
        <v>368</v>
      </c>
      <c r="H210" s="97"/>
      <c r="I210" s="97"/>
      <c r="J210" s="97"/>
      <c r="K210" s="2"/>
      <c r="L210" s="2"/>
      <c r="M210" s="51"/>
      <c r="N210" s="51"/>
      <c r="O210" s="51"/>
    </row>
    <row r="211" spans="1:15" x14ac:dyDescent="0.2">
      <c r="A211" s="105" t="s">
        <v>173</v>
      </c>
      <c r="B211" s="84">
        <v>31725584.699999999</v>
      </c>
      <c r="C211" s="84">
        <v>17834424.3464</v>
      </c>
      <c r="D211" s="111">
        <v>29735279.964200001</v>
      </c>
      <c r="E211" s="111">
        <v>80279647.316100001</v>
      </c>
      <c r="F211" s="111">
        <v>70145258.985100001</v>
      </c>
      <c r="G211" s="106" t="s">
        <v>369</v>
      </c>
      <c r="H211" s="97"/>
      <c r="I211" s="97"/>
      <c r="J211" s="97"/>
      <c r="K211" s="78"/>
      <c r="L211" s="78"/>
      <c r="M211" s="110"/>
      <c r="N211" s="110"/>
      <c r="O211" s="110"/>
    </row>
    <row r="212" spans="1:15" x14ac:dyDescent="0.2">
      <c r="A212" s="17" t="s">
        <v>186</v>
      </c>
      <c r="B212" s="18">
        <v>101</v>
      </c>
      <c r="C212" s="38">
        <v>82</v>
      </c>
      <c r="D212" s="38">
        <v>93</v>
      </c>
      <c r="E212" s="38">
        <v>90</v>
      </c>
      <c r="F212" s="38">
        <v>90</v>
      </c>
      <c r="G212" s="39" t="s">
        <v>420</v>
      </c>
      <c r="H212" s="97"/>
      <c r="I212" s="97"/>
      <c r="J212" s="97"/>
      <c r="K212" s="68"/>
      <c r="L212" s="68"/>
      <c r="M212" s="68"/>
      <c r="N212" s="68"/>
      <c r="O212" s="68"/>
    </row>
    <row r="213" spans="1:15" x14ac:dyDescent="0.2">
      <c r="A213" s="97"/>
      <c r="B213" s="97"/>
      <c r="G213" s="107"/>
      <c r="H213" s="97"/>
      <c r="I213" s="97"/>
      <c r="J213" s="97"/>
    </row>
    <row r="214" spans="1:15" x14ac:dyDescent="0.2">
      <c r="A214" s="97"/>
      <c r="B214" s="97"/>
      <c r="G214" s="107"/>
      <c r="H214" s="97"/>
      <c r="I214" s="97"/>
      <c r="J214" s="97"/>
    </row>
    <row r="215" spans="1:15" x14ac:dyDescent="0.2">
      <c r="A215" s="79">
        <v>39863</v>
      </c>
      <c r="B215" s="97"/>
      <c r="G215" s="113"/>
      <c r="H215" s="97"/>
      <c r="I215" s="97"/>
      <c r="J215" s="97"/>
    </row>
    <row r="216" spans="1:15" x14ac:dyDescent="0.2">
      <c r="A216" s="80" t="s">
        <v>404</v>
      </c>
      <c r="B216" s="97"/>
      <c r="G216" s="107"/>
      <c r="H216" s="97"/>
      <c r="I216" s="97"/>
      <c r="J216" s="97"/>
    </row>
    <row r="217" spans="1:15" x14ac:dyDescent="0.2">
      <c r="A217" s="97"/>
      <c r="B217" s="97"/>
      <c r="G217" s="107"/>
      <c r="H217" s="97"/>
      <c r="I217" s="97"/>
      <c r="J217" s="97"/>
    </row>
    <row r="218" spans="1:15" x14ac:dyDescent="0.2">
      <c r="A218" s="97"/>
      <c r="B218" s="97"/>
      <c r="G218" s="107"/>
      <c r="H218" s="97"/>
      <c r="I218" s="97"/>
      <c r="J218" s="97"/>
    </row>
    <row r="219" spans="1:15" x14ac:dyDescent="0.2">
      <c r="A219" s="97"/>
      <c r="B219" s="97"/>
      <c r="G219" s="107"/>
      <c r="H219" s="97"/>
      <c r="I219" s="97"/>
      <c r="J219" s="97"/>
    </row>
    <row r="220" spans="1:15" x14ac:dyDescent="0.2">
      <c r="A220" s="97"/>
      <c r="B220" s="97"/>
      <c r="G220" s="107"/>
      <c r="H220" s="97"/>
      <c r="I220" s="97"/>
      <c r="J220" s="97"/>
    </row>
    <row r="221" spans="1:15" x14ac:dyDescent="0.2">
      <c r="A221" s="97"/>
      <c r="B221" s="97"/>
      <c r="G221" s="107"/>
      <c r="H221" s="97"/>
      <c r="I221" s="97"/>
      <c r="J221" s="97"/>
    </row>
    <row r="222" spans="1:15" x14ac:dyDescent="0.2">
      <c r="A222" s="97"/>
      <c r="B222" s="97"/>
      <c r="G222" s="107"/>
      <c r="H222" s="97"/>
      <c r="I222" s="97"/>
      <c r="J222" s="97"/>
    </row>
    <row r="223" spans="1:15" x14ac:dyDescent="0.2">
      <c r="A223" s="97"/>
      <c r="B223" s="97"/>
      <c r="G223" s="107"/>
      <c r="H223" s="97"/>
      <c r="I223" s="97"/>
      <c r="J223" s="97"/>
    </row>
    <row r="224" spans="1:15" x14ac:dyDescent="0.2">
      <c r="A224" s="97"/>
      <c r="B224" s="97"/>
      <c r="G224" s="107"/>
      <c r="H224" s="97"/>
      <c r="I224" s="97"/>
      <c r="J224" s="97"/>
    </row>
    <row r="225" spans="1:10" x14ac:dyDescent="0.2">
      <c r="A225" s="97"/>
      <c r="B225" s="97"/>
      <c r="G225" s="107"/>
      <c r="H225" s="97"/>
      <c r="I225" s="97"/>
      <c r="J225" s="97"/>
    </row>
    <row r="226" spans="1:10" x14ac:dyDescent="0.2">
      <c r="A226" s="97"/>
      <c r="B226" s="97"/>
      <c r="G226" s="107"/>
      <c r="H226" s="97"/>
      <c r="I226" s="97"/>
      <c r="J226" s="97"/>
    </row>
    <row r="227" spans="1:10" x14ac:dyDescent="0.2">
      <c r="A227" s="97"/>
      <c r="B227" s="97"/>
      <c r="G227" s="107"/>
      <c r="H227" s="97"/>
      <c r="I227" s="97"/>
      <c r="J227" s="97"/>
    </row>
    <row r="228" spans="1:10" x14ac:dyDescent="0.2">
      <c r="A228" s="97"/>
      <c r="B228" s="97"/>
      <c r="G228" s="107"/>
      <c r="H228" s="97"/>
      <c r="I228" s="97"/>
      <c r="J228" s="97"/>
    </row>
    <row r="229" spans="1:10" x14ac:dyDescent="0.2">
      <c r="A229" s="97"/>
      <c r="B229" s="97"/>
      <c r="G229" s="107"/>
      <c r="H229" s="97"/>
      <c r="I229" s="97"/>
      <c r="J229" s="97"/>
    </row>
    <row r="230" spans="1:10" x14ac:dyDescent="0.2">
      <c r="A230" s="97"/>
      <c r="B230" s="97"/>
      <c r="G230" s="107"/>
      <c r="H230" s="97"/>
      <c r="I230" s="97"/>
      <c r="J230" s="97"/>
    </row>
    <row r="231" spans="1:10" x14ac:dyDescent="0.2">
      <c r="A231" s="97"/>
      <c r="B231" s="97"/>
      <c r="G231" s="107"/>
      <c r="H231" s="97"/>
      <c r="I231" s="97"/>
      <c r="J231" s="97"/>
    </row>
    <row r="232" spans="1:10" x14ac:dyDescent="0.2">
      <c r="A232" s="97"/>
      <c r="B232" s="97"/>
      <c r="G232" s="107"/>
      <c r="H232" s="97"/>
      <c r="I232" s="97"/>
      <c r="J232" s="97"/>
    </row>
    <row r="233" spans="1:10" x14ac:dyDescent="0.2">
      <c r="A233" s="97"/>
      <c r="B233" s="97"/>
      <c r="G233" s="107"/>
      <c r="H233" s="97"/>
      <c r="I233" s="97"/>
      <c r="J233" s="97"/>
    </row>
    <row r="234" spans="1:10" x14ac:dyDescent="0.2">
      <c r="A234" s="97"/>
      <c r="B234" s="97"/>
      <c r="G234" s="107"/>
      <c r="H234" s="97"/>
      <c r="I234" s="97"/>
      <c r="J234" s="97"/>
    </row>
    <row r="235" spans="1:10" x14ac:dyDescent="0.2">
      <c r="A235" s="97"/>
      <c r="B235" s="97"/>
      <c r="G235" s="107"/>
      <c r="H235" s="97"/>
      <c r="I235" s="97"/>
      <c r="J235" s="97"/>
    </row>
    <row r="236" spans="1:10" x14ac:dyDescent="0.2">
      <c r="A236" s="97"/>
      <c r="B236" s="97"/>
      <c r="G236" s="107"/>
      <c r="H236" s="97"/>
      <c r="I236" s="97"/>
      <c r="J236" s="97"/>
    </row>
    <row r="237" spans="1:10" x14ac:dyDescent="0.2">
      <c r="A237" s="97"/>
      <c r="B237" s="97"/>
      <c r="G237" s="107"/>
      <c r="H237" s="97"/>
      <c r="I237" s="97"/>
      <c r="J237" s="97"/>
    </row>
    <row r="238" spans="1:10" x14ac:dyDescent="0.2">
      <c r="A238" s="97"/>
      <c r="B238" s="97"/>
      <c r="G238" s="107"/>
      <c r="H238" s="97"/>
      <c r="I238" s="97"/>
      <c r="J238" s="97"/>
    </row>
    <row r="239" spans="1:10" x14ac:dyDescent="0.2">
      <c r="A239" s="97"/>
      <c r="B239" s="97"/>
      <c r="G239" s="107"/>
      <c r="H239" s="97"/>
      <c r="I239" s="97"/>
      <c r="J239" s="97"/>
    </row>
    <row r="240" spans="1:10" x14ac:dyDescent="0.2">
      <c r="A240" s="97"/>
      <c r="B240" s="97"/>
      <c r="G240" s="107"/>
      <c r="H240" s="97"/>
      <c r="I240" s="97"/>
      <c r="J240" s="97"/>
    </row>
    <row r="241" spans="1:10" x14ac:dyDescent="0.2">
      <c r="A241" s="97"/>
      <c r="B241" s="97"/>
      <c r="G241" s="107"/>
      <c r="H241" s="97"/>
      <c r="I241" s="97"/>
      <c r="J241" s="97"/>
    </row>
    <row r="242" spans="1:10" x14ac:dyDescent="0.2">
      <c r="A242" s="97"/>
      <c r="B242" s="97"/>
      <c r="G242" s="107"/>
      <c r="H242" s="97"/>
      <c r="I242" s="97"/>
      <c r="J242" s="97"/>
    </row>
    <row r="243" spans="1:10" x14ac:dyDescent="0.2">
      <c r="A243" s="97"/>
      <c r="B243" s="97"/>
      <c r="G243" s="107"/>
      <c r="H243" s="97"/>
      <c r="I243" s="97"/>
      <c r="J243" s="97"/>
    </row>
    <row r="244" spans="1:10" x14ac:dyDescent="0.2">
      <c r="A244" s="97"/>
      <c r="B244" s="97"/>
      <c r="G244" s="107"/>
      <c r="H244" s="97"/>
      <c r="I244" s="97"/>
      <c r="J244" s="97"/>
    </row>
    <row r="245" spans="1:10" x14ac:dyDescent="0.2">
      <c r="A245" s="97"/>
      <c r="B245" s="97"/>
      <c r="G245" s="107"/>
      <c r="H245" s="97"/>
      <c r="I245" s="97"/>
      <c r="J245" s="97"/>
    </row>
    <row r="246" spans="1:10" x14ac:dyDescent="0.2">
      <c r="A246" s="97"/>
      <c r="B246" s="97"/>
      <c r="G246" s="107"/>
      <c r="H246" s="97"/>
      <c r="I246" s="97"/>
      <c r="J246" s="97"/>
    </row>
    <row r="247" spans="1:10" x14ac:dyDescent="0.2">
      <c r="A247" s="97"/>
      <c r="B247" s="97"/>
      <c r="G247" s="107"/>
      <c r="H247" s="97"/>
      <c r="I247" s="97"/>
      <c r="J247" s="97"/>
    </row>
    <row r="248" spans="1:10" x14ac:dyDescent="0.2">
      <c r="A248" s="97"/>
      <c r="B248" s="97"/>
      <c r="G248" s="107"/>
      <c r="H248" s="97"/>
      <c r="I248" s="97"/>
      <c r="J248" s="97"/>
    </row>
    <row r="249" spans="1:10" x14ac:dyDescent="0.2">
      <c r="A249" s="97"/>
      <c r="B249" s="97"/>
      <c r="G249" s="107"/>
      <c r="H249" s="97"/>
      <c r="I249" s="97"/>
      <c r="J249" s="97"/>
    </row>
    <row r="250" spans="1:10" x14ac:dyDescent="0.2">
      <c r="A250" s="97"/>
      <c r="B250" s="97"/>
      <c r="G250" s="107"/>
      <c r="H250" s="97"/>
      <c r="I250" s="97"/>
      <c r="J250" s="97"/>
    </row>
    <row r="251" spans="1:10" x14ac:dyDescent="0.2">
      <c r="A251" s="97"/>
      <c r="B251" s="97"/>
      <c r="G251" s="107"/>
      <c r="H251" s="97"/>
      <c r="I251" s="97"/>
      <c r="J251" s="97"/>
    </row>
    <row r="252" spans="1:10" x14ac:dyDescent="0.2">
      <c r="A252" s="97"/>
      <c r="B252" s="97"/>
      <c r="G252" s="107"/>
      <c r="H252" s="97"/>
      <c r="I252" s="97"/>
      <c r="J252" s="97"/>
    </row>
    <row r="253" spans="1:10" x14ac:dyDescent="0.2">
      <c r="A253" s="97"/>
      <c r="B253" s="97"/>
      <c r="G253" s="107"/>
      <c r="H253" s="97"/>
      <c r="I253" s="97"/>
      <c r="J253" s="97"/>
    </row>
    <row r="254" spans="1:10" x14ac:dyDescent="0.2">
      <c r="A254" s="97"/>
      <c r="B254" s="97"/>
      <c r="G254" s="107"/>
      <c r="H254" s="97"/>
      <c r="I254" s="97"/>
      <c r="J254" s="97"/>
    </row>
    <row r="255" spans="1:10" x14ac:dyDescent="0.2">
      <c r="A255" s="97"/>
      <c r="B255" s="97"/>
      <c r="G255" s="107"/>
      <c r="H255" s="97"/>
      <c r="I255" s="97"/>
      <c r="J255" s="97"/>
    </row>
    <row r="256" spans="1:10" x14ac:dyDescent="0.2">
      <c r="A256" s="97"/>
      <c r="B256" s="97"/>
      <c r="G256" s="107"/>
      <c r="H256" s="97"/>
      <c r="I256" s="97"/>
      <c r="J256" s="97"/>
    </row>
    <row r="257" spans="1:10" x14ac:dyDescent="0.2">
      <c r="A257" s="97"/>
      <c r="B257" s="97"/>
      <c r="G257" s="107"/>
      <c r="H257" s="97"/>
      <c r="I257" s="97"/>
      <c r="J257" s="97"/>
    </row>
    <row r="258" spans="1:10" x14ac:dyDescent="0.2">
      <c r="A258" s="97"/>
      <c r="B258" s="97"/>
      <c r="G258" s="107"/>
      <c r="H258" s="97"/>
      <c r="I258" s="97"/>
      <c r="J258" s="97"/>
    </row>
    <row r="259" spans="1:10" x14ac:dyDescent="0.2">
      <c r="A259" s="97"/>
      <c r="B259" s="97"/>
      <c r="G259" s="107"/>
      <c r="H259" s="97"/>
      <c r="I259" s="97"/>
      <c r="J259" s="97"/>
    </row>
    <row r="260" spans="1:10" x14ac:dyDescent="0.2">
      <c r="A260" s="97"/>
      <c r="B260" s="97"/>
      <c r="G260" s="107"/>
      <c r="H260" s="97"/>
      <c r="I260" s="97"/>
      <c r="J260" s="97"/>
    </row>
    <row r="261" spans="1:10" x14ac:dyDescent="0.2">
      <c r="A261" s="97"/>
      <c r="B261" s="97"/>
      <c r="G261" s="107"/>
      <c r="H261" s="97"/>
      <c r="I261" s="97"/>
      <c r="J261" s="97"/>
    </row>
    <row r="262" spans="1:10" x14ac:dyDescent="0.2">
      <c r="A262" s="97"/>
      <c r="B262" s="97"/>
      <c r="G262" s="107"/>
      <c r="H262" s="97"/>
      <c r="I262" s="97"/>
      <c r="J262" s="97"/>
    </row>
    <row r="263" spans="1:10" x14ac:dyDescent="0.2">
      <c r="A263" s="97"/>
      <c r="B263" s="97"/>
      <c r="G263" s="107"/>
      <c r="H263" s="97"/>
      <c r="I263" s="97"/>
      <c r="J263" s="97"/>
    </row>
    <row r="264" spans="1:10" x14ac:dyDescent="0.2">
      <c r="A264" s="97"/>
      <c r="B264" s="97"/>
      <c r="G264" s="107"/>
      <c r="H264" s="97"/>
      <c r="I264" s="97"/>
      <c r="J264" s="97"/>
    </row>
    <row r="265" spans="1:10" x14ac:dyDescent="0.2">
      <c r="A265" s="97"/>
      <c r="B265" s="97"/>
      <c r="G265" s="107"/>
      <c r="H265" s="97"/>
      <c r="I265" s="97"/>
      <c r="J265" s="97"/>
    </row>
    <row r="266" spans="1:10" x14ac:dyDescent="0.2">
      <c r="A266" s="97"/>
      <c r="B266" s="97"/>
      <c r="G266" s="107"/>
      <c r="H266" s="97"/>
      <c r="I266" s="97"/>
      <c r="J266" s="97"/>
    </row>
    <row r="267" spans="1:10" x14ac:dyDescent="0.2">
      <c r="A267" s="97"/>
      <c r="B267" s="97"/>
      <c r="G267" s="107"/>
      <c r="H267" s="97"/>
      <c r="I267" s="97"/>
      <c r="J267" s="97"/>
    </row>
    <row r="268" spans="1:10" x14ac:dyDescent="0.2">
      <c r="A268" s="97"/>
      <c r="B268" s="97"/>
      <c r="G268" s="107"/>
      <c r="H268" s="97"/>
      <c r="I268" s="97"/>
      <c r="J268" s="97"/>
    </row>
    <row r="269" spans="1:10" x14ac:dyDescent="0.2">
      <c r="A269" s="97"/>
      <c r="B269" s="97"/>
      <c r="G269" s="107"/>
      <c r="H269" s="97"/>
      <c r="I269" s="97"/>
      <c r="J269" s="97"/>
    </row>
    <row r="270" spans="1:10" x14ac:dyDescent="0.2">
      <c r="A270" s="97"/>
      <c r="B270" s="97"/>
      <c r="G270" s="107"/>
      <c r="H270" s="97"/>
      <c r="I270" s="97"/>
      <c r="J270" s="97"/>
    </row>
    <row r="271" spans="1:10" x14ac:dyDescent="0.2">
      <c r="A271" s="97"/>
      <c r="B271" s="97"/>
      <c r="G271" s="107"/>
      <c r="H271" s="97"/>
      <c r="I271" s="97"/>
      <c r="J271" s="97"/>
    </row>
    <row r="272" spans="1:10" x14ac:dyDescent="0.2">
      <c r="A272" s="97"/>
      <c r="B272" s="97"/>
      <c r="G272" s="107"/>
      <c r="H272" s="97"/>
      <c r="I272" s="97"/>
      <c r="J272" s="97"/>
    </row>
    <row r="273" spans="1:10" x14ac:dyDescent="0.2">
      <c r="A273" s="97"/>
      <c r="B273" s="97"/>
      <c r="G273" s="107"/>
      <c r="H273" s="97"/>
      <c r="I273" s="97"/>
      <c r="J273" s="97"/>
    </row>
    <row r="274" spans="1:10" x14ac:dyDescent="0.2">
      <c r="A274" s="97"/>
      <c r="B274" s="97"/>
      <c r="G274" s="107"/>
      <c r="H274" s="97"/>
      <c r="I274" s="97"/>
      <c r="J274" s="97"/>
    </row>
    <row r="275" spans="1:10" x14ac:dyDescent="0.2">
      <c r="A275" s="97"/>
      <c r="B275" s="97"/>
      <c r="G275" s="107"/>
      <c r="H275" s="97"/>
      <c r="I275" s="97"/>
      <c r="J275" s="97"/>
    </row>
    <row r="276" spans="1:10" x14ac:dyDescent="0.2">
      <c r="A276" s="97"/>
      <c r="B276" s="97"/>
      <c r="G276" s="107"/>
      <c r="H276" s="97"/>
      <c r="I276" s="97"/>
      <c r="J276" s="97"/>
    </row>
    <row r="277" spans="1:10" x14ac:dyDescent="0.2">
      <c r="G277" s="107"/>
    </row>
    <row r="278" spans="1:10" x14ac:dyDescent="0.2">
      <c r="G278" s="107"/>
    </row>
    <row r="279" spans="1:10" x14ac:dyDescent="0.2">
      <c r="G279" s="107"/>
    </row>
    <row r="280" spans="1:10" x14ac:dyDescent="0.2">
      <c r="G280" s="107"/>
    </row>
    <row r="281" spans="1:10" x14ac:dyDescent="0.2">
      <c r="G281" s="107"/>
    </row>
    <row r="282" spans="1:10" x14ac:dyDescent="0.2">
      <c r="G282" s="107"/>
    </row>
    <row r="283" spans="1:10" x14ac:dyDescent="0.2">
      <c r="G283" s="107"/>
    </row>
    <row r="284" spans="1:10" x14ac:dyDescent="0.2">
      <c r="G284" s="107"/>
    </row>
    <row r="285" spans="1:10" x14ac:dyDescent="0.2">
      <c r="G285" s="107"/>
    </row>
    <row r="286" spans="1:10" x14ac:dyDescent="0.2">
      <c r="G286" s="107"/>
    </row>
    <row r="287" spans="1:10" x14ac:dyDescent="0.2">
      <c r="G287" s="107"/>
    </row>
    <row r="288" spans="1:10" x14ac:dyDescent="0.2">
      <c r="G288" s="107"/>
    </row>
    <row r="289" spans="7:7" x14ac:dyDescent="0.2">
      <c r="G289" s="107"/>
    </row>
    <row r="290" spans="7:7" x14ac:dyDescent="0.2">
      <c r="G290" s="107"/>
    </row>
    <row r="291" spans="7:7" x14ac:dyDescent="0.2">
      <c r="G291" s="107"/>
    </row>
    <row r="292" spans="7:7" x14ac:dyDescent="0.2">
      <c r="G292" s="107"/>
    </row>
    <row r="293" spans="7:7" x14ac:dyDescent="0.2">
      <c r="G293" s="107"/>
    </row>
    <row r="294" spans="7:7" x14ac:dyDescent="0.2">
      <c r="G294" s="107"/>
    </row>
    <row r="295" spans="7:7" x14ac:dyDescent="0.2">
      <c r="G295" s="107"/>
    </row>
    <row r="296" spans="7:7" x14ac:dyDescent="0.2">
      <c r="G296" s="107"/>
    </row>
    <row r="297" spans="7:7" x14ac:dyDescent="0.2">
      <c r="G297" s="107"/>
    </row>
    <row r="298" spans="7:7" x14ac:dyDescent="0.2">
      <c r="G298" s="107"/>
    </row>
    <row r="299" spans="7:7" x14ac:dyDescent="0.2">
      <c r="G299" s="107"/>
    </row>
    <row r="300" spans="7:7" x14ac:dyDescent="0.2">
      <c r="G300" s="107"/>
    </row>
    <row r="301" spans="7:7" x14ac:dyDescent="0.2">
      <c r="G301" s="107"/>
    </row>
    <row r="302" spans="7:7" x14ac:dyDescent="0.2">
      <c r="G302" s="107"/>
    </row>
    <row r="303" spans="7:7" x14ac:dyDescent="0.2">
      <c r="G303" s="107"/>
    </row>
    <row r="304" spans="7:7" x14ac:dyDescent="0.2">
      <c r="G304" s="107"/>
    </row>
    <row r="305" spans="7:7" x14ac:dyDescent="0.2">
      <c r="G305" s="107"/>
    </row>
    <row r="306" spans="7:7" x14ac:dyDescent="0.2">
      <c r="G306" s="107"/>
    </row>
    <row r="307" spans="7:7" x14ac:dyDescent="0.2">
      <c r="G307" s="107"/>
    </row>
    <row r="308" spans="7:7" x14ac:dyDescent="0.2">
      <c r="G308" s="107"/>
    </row>
    <row r="309" spans="7:7" x14ac:dyDescent="0.2">
      <c r="G309" s="107"/>
    </row>
    <row r="310" spans="7:7" x14ac:dyDescent="0.2">
      <c r="G310" s="107"/>
    </row>
    <row r="311" spans="7:7" x14ac:dyDescent="0.2">
      <c r="G311" s="107"/>
    </row>
    <row r="312" spans="7:7" x14ac:dyDescent="0.2">
      <c r="G312" s="107"/>
    </row>
    <row r="313" spans="7:7" x14ac:dyDescent="0.2">
      <c r="G313" s="107"/>
    </row>
    <row r="314" spans="7:7" x14ac:dyDescent="0.2">
      <c r="G314" s="107"/>
    </row>
    <row r="315" spans="7:7" x14ac:dyDescent="0.2">
      <c r="G315" s="107"/>
    </row>
    <row r="316" spans="7:7" x14ac:dyDescent="0.2">
      <c r="G316" s="107"/>
    </row>
    <row r="317" spans="7:7" x14ac:dyDescent="0.2">
      <c r="G317" s="107"/>
    </row>
    <row r="318" spans="7:7" x14ac:dyDescent="0.2">
      <c r="G318" s="107"/>
    </row>
    <row r="319" spans="7:7" x14ac:dyDescent="0.2">
      <c r="G319" s="107"/>
    </row>
    <row r="320" spans="7:7" x14ac:dyDescent="0.2">
      <c r="G320" s="107"/>
    </row>
    <row r="321" spans="7:7" x14ac:dyDescent="0.2">
      <c r="G321" s="107"/>
    </row>
    <row r="322" spans="7:7" x14ac:dyDescent="0.2">
      <c r="G322" s="107"/>
    </row>
    <row r="323" spans="7:7" x14ac:dyDescent="0.2">
      <c r="G323" s="107"/>
    </row>
    <row r="324" spans="7:7" x14ac:dyDescent="0.2">
      <c r="G324" s="107"/>
    </row>
    <row r="325" spans="7:7" x14ac:dyDescent="0.2">
      <c r="G325" s="107"/>
    </row>
    <row r="326" spans="7:7" x14ac:dyDescent="0.2">
      <c r="G326" s="107"/>
    </row>
    <row r="327" spans="7:7" x14ac:dyDescent="0.2">
      <c r="G327" s="107"/>
    </row>
  </sheetData>
  <phoneticPr fontId="0" type="noConversion"/>
  <printOptions horizontalCentered="1"/>
  <pageMargins left="0" right="0" top="0" bottom="0" header="0.511811023622047" footer="0.261811024"/>
  <pageSetup paperSize="9" scale="51" fitToHeight="3" orientation="portrait" r:id="rId1"/>
  <headerFooter alignWithMargins="0">
    <oddFooter>&amp;L&amp;"Tahoma,Normal"Kaynak: TSPAKB
Source: The Association of Capital Market Intermediary Institutions of Turkey</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29"/>
  <sheetViews>
    <sheetView zoomScaleNormal="100" workbookViewId="0">
      <pane xSplit="1" ySplit="2" topLeftCell="B3" activePane="bottomRight" state="frozen"/>
      <selection activeCell="C41" sqref="C41"/>
      <selection pane="topRight" activeCell="C41" sqref="C41"/>
      <selection pane="bottomLeft" activeCell="C41" sqref="C41"/>
      <selection pane="bottomRight" activeCell="B3" sqref="B3"/>
    </sheetView>
  </sheetViews>
  <sheetFormatPr defaultRowHeight="12.75" x14ac:dyDescent="0.2"/>
  <cols>
    <col min="1" max="1" width="53.5703125" style="97" customWidth="1"/>
    <col min="2" max="2" width="19.28515625" style="95" bestFit="1" customWidth="1"/>
    <col min="3" max="3" width="18.85546875" style="95" bestFit="1" customWidth="1"/>
    <col min="4" max="5" width="19.140625" style="95" bestFit="1" customWidth="1"/>
    <col min="6" max="6" width="19.85546875" style="95" bestFit="1" customWidth="1"/>
    <col min="7" max="7" width="74.5703125" style="108" bestFit="1" customWidth="1"/>
    <col min="8" max="16384" width="9.140625" style="97"/>
  </cols>
  <sheetData>
    <row r="1" spans="1:7" x14ac:dyDescent="0.2">
      <c r="A1" s="96" t="s">
        <v>407</v>
      </c>
      <c r="B1" s="81"/>
      <c r="C1" s="81"/>
      <c r="D1" s="81"/>
      <c r="E1" s="81"/>
      <c r="F1" s="81"/>
      <c r="G1" s="42" t="s">
        <v>408</v>
      </c>
    </row>
    <row r="2" spans="1:7" x14ac:dyDescent="0.2">
      <c r="A2" s="98" t="s">
        <v>1</v>
      </c>
      <c r="B2" s="13">
        <v>37986</v>
      </c>
      <c r="C2" s="13">
        <v>38077</v>
      </c>
      <c r="D2" s="13">
        <f>+ENF_TL!C2</f>
        <v>38077</v>
      </c>
      <c r="E2" s="13">
        <f>+ENF_TL!D2</f>
        <v>38168</v>
      </c>
      <c r="F2" s="82" t="s">
        <v>399</v>
      </c>
      <c r="G2" s="99" t="s">
        <v>198</v>
      </c>
    </row>
    <row r="3" spans="1:7" x14ac:dyDescent="0.2">
      <c r="A3" s="9" t="s">
        <v>2</v>
      </c>
      <c r="B3" s="10">
        <v>117276569</v>
      </c>
      <c r="C3" s="10">
        <v>151561067</v>
      </c>
      <c r="D3" s="83">
        <v>127236662</v>
      </c>
      <c r="E3" s="83">
        <v>147907205</v>
      </c>
      <c r="F3" s="83">
        <v>125065836.1473</v>
      </c>
      <c r="G3" s="100" t="s">
        <v>199</v>
      </c>
    </row>
    <row r="4" spans="1:7" x14ac:dyDescent="0.2">
      <c r="A4" s="1" t="s">
        <v>3</v>
      </c>
      <c r="B4" s="2">
        <v>18839970</v>
      </c>
      <c r="C4" s="2">
        <v>13577285</v>
      </c>
      <c r="D4" s="54">
        <v>19979627</v>
      </c>
      <c r="E4" s="54">
        <v>25737358</v>
      </c>
      <c r="F4" s="54">
        <v>19294916.956999999</v>
      </c>
      <c r="G4" s="33" t="s">
        <v>200</v>
      </c>
    </row>
    <row r="5" spans="1:7" x14ac:dyDescent="0.2">
      <c r="A5" s="3" t="s">
        <v>4</v>
      </c>
      <c r="B5" s="4">
        <v>260545</v>
      </c>
      <c r="C5" s="4">
        <v>376637</v>
      </c>
      <c r="D5" s="55">
        <v>108963</v>
      </c>
      <c r="E5" s="55">
        <v>111548</v>
      </c>
      <c r="F5" s="55">
        <v>259480.77679999999</v>
      </c>
      <c r="G5" s="34" t="s">
        <v>201</v>
      </c>
    </row>
    <row r="6" spans="1:7" x14ac:dyDescent="0.2">
      <c r="A6" s="3" t="s">
        <v>5</v>
      </c>
      <c r="B6" s="4">
        <v>18579425</v>
      </c>
      <c r="C6" s="4">
        <v>13200647</v>
      </c>
      <c r="D6" s="55">
        <v>19870660</v>
      </c>
      <c r="E6" s="55">
        <v>25625727</v>
      </c>
      <c r="F6" s="55">
        <v>19035436.180199999</v>
      </c>
      <c r="G6" s="34" t="s">
        <v>202</v>
      </c>
    </row>
    <row r="7" spans="1:7" x14ac:dyDescent="0.2">
      <c r="A7" s="3" t="s">
        <v>6</v>
      </c>
      <c r="B7" s="4">
        <v>0</v>
      </c>
      <c r="C7" s="4">
        <v>1</v>
      </c>
      <c r="D7" s="55">
        <v>4</v>
      </c>
      <c r="E7" s="55">
        <v>83</v>
      </c>
      <c r="F7" s="55">
        <v>0</v>
      </c>
      <c r="G7" s="34" t="s">
        <v>203</v>
      </c>
    </row>
    <row r="8" spans="1:7" x14ac:dyDescent="0.2">
      <c r="A8" s="1" t="s">
        <v>7</v>
      </c>
      <c r="B8" s="2">
        <v>54790605</v>
      </c>
      <c r="C8" s="2">
        <v>80272614</v>
      </c>
      <c r="D8" s="54">
        <v>52431463</v>
      </c>
      <c r="E8" s="54">
        <v>59583180</v>
      </c>
      <c r="F8" s="54">
        <v>44963804.952200003</v>
      </c>
      <c r="G8" s="33" t="s">
        <v>204</v>
      </c>
    </row>
    <row r="9" spans="1:7" x14ac:dyDescent="0.2">
      <c r="A9" s="3" t="s">
        <v>8</v>
      </c>
      <c r="B9" s="4">
        <v>20938990</v>
      </c>
      <c r="C9" s="4">
        <v>35612147</v>
      </c>
      <c r="D9" s="55">
        <v>7381531</v>
      </c>
      <c r="E9" s="55">
        <v>19401971</v>
      </c>
      <c r="F9" s="55">
        <v>4008573.2686000001</v>
      </c>
      <c r="G9" s="34" t="s">
        <v>205</v>
      </c>
    </row>
    <row r="10" spans="1:7" x14ac:dyDescent="0.2">
      <c r="A10" s="3" t="s">
        <v>9</v>
      </c>
      <c r="B10" s="4">
        <v>0</v>
      </c>
      <c r="C10" s="4">
        <v>0</v>
      </c>
      <c r="D10" s="55">
        <v>0</v>
      </c>
      <c r="E10" s="55">
        <v>0</v>
      </c>
      <c r="F10" s="55">
        <v>0</v>
      </c>
      <c r="G10" s="34" t="s">
        <v>206</v>
      </c>
    </row>
    <row r="11" spans="1:7" x14ac:dyDescent="0.2">
      <c r="A11" s="3" t="s">
        <v>10</v>
      </c>
      <c r="B11" s="4">
        <v>31339941</v>
      </c>
      <c r="C11" s="4">
        <v>38426610</v>
      </c>
      <c r="D11" s="55">
        <v>41900781</v>
      </c>
      <c r="E11" s="55">
        <v>37042485</v>
      </c>
      <c r="F11" s="55">
        <v>27821966.514600001</v>
      </c>
      <c r="G11" s="34" t="s">
        <v>207</v>
      </c>
    </row>
    <row r="12" spans="1:7" x14ac:dyDescent="0.2">
      <c r="A12" s="3" t="s">
        <v>11</v>
      </c>
      <c r="B12" s="4">
        <v>2519851</v>
      </c>
      <c r="C12" s="4">
        <v>6351520</v>
      </c>
      <c r="D12" s="55">
        <v>3398108</v>
      </c>
      <c r="E12" s="55">
        <v>3181503</v>
      </c>
      <c r="F12" s="55">
        <v>13149633</v>
      </c>
      <c r="G12" s="34" t="s">
        <v>208</v>
      </c>
    </row>
    <row r="13" spans="1:7" x14ac:dyDescent="0.2">
      <c r="A13" s="3" t="s">
        <v>12</v>
      </c>
      <c r="B13" s="4">
        <v>-8177</v>
      </c>
      <c r="C13" s="4">
        <v>-117663</v>
      </c>
      <c r="D13" s="55">
        <v>-248957</v>
      </c>
      <c r="E13" s="55">
        <v>-42779</v>
      </c>
      <c r="F13" s="55">
        <v>-16367.830900000001</v>
      </c>
      <c r="G13" s="34" t="s">
        <v>209</v>
      </c>
    </row>
    <row r="14" spans="1:7" x14ac:dyDescent="0.2">
      <c r="A14" s="1" t="s">
        <v>13</v>
      </c>
      <c r="B14" s="2">
        <v>36062800</v>
      </c>
      <c r="C14" s="2">
        <v>46892483</v>
      </c>
      <c r="D14" s="54">
        <v>46836632</v>
      </c>
      <c r="E14" s="54">
        <v>53066550</v>
      </c>
      <c r="F14" s="54">
        <v>52858693.675300002</v>
      </c>
      <c r="G14" s="33" t="s">
        <v>210</v>
      </c>
    </row>
    <row r="15" spans="1:7" x14ac:dyDescent="0.2">
      <c r="A15" s="3" t="s">
        <v>14</v>
      </c>
      <c r="B15" s="4">
        <v>25579014</v>
      </c>
      <c r="C15" s="4">
        <v>34647064</v>
      </c>
      <c r="D15" s="55">
        <v>35254235</v>
      </c>
      <c r="E15" s="55">
        <v>35419895</v>
      </c>
      <c r="F15" s="55">
        <v>42809620.692900002</v>
      </c>
      <c r="G15" s="34" t="s">
        <v>211</v>
      </c>
    </row>
    <row r="16" spans="1:7" x14ac:dyDescent="0.2">
      <c r="A16" s="3" t="s">
        <v>15</v>
      </c>
      <c r="B16" s="4">
        <v>48000</v>
      </c>
      <c r="C16" s="4">
        <v>194521</v>
      </c>
      <c r="D16" s="55">
        <v>37405</v>
      </c>
      <c r="E16" s="55">
        <v>858834</v>
      </c>
      <c r="F16" s="55">
        <v>0</v>
      </c>
      <c r="G16" s="34" t="s">
        <v>212</v>
      </c>
    </row>
    <row r="17" spans="1:7" x14ac:dyDescent="0.2">
      <c r="A17" s="3" t="s">
        <v>16</v>
      </c>
      <c r="B17" s="4">
        <v>2</v>
      </c>
      <c r="C17" s="4">
        <v>17</v>
      </c>
      <c r="D17" s="55">
        <v>5115</v>
      </c>
      <c r="E17" s="55">
        <v>52439</v>
      </c>
      <c r="F17" s="55">
        <v>122175.81879999999</v>
      </c>
      <c r="G17" s="34" t="s">
        <v>213</v>
      </c>
    </row>
    <row r="18" spans="1:7" x14ac:dyDescent="0.2">
      <c r="A18" s="3" t="s">
        <v>17</v>
      </c>
      <c r="B18" s="4">
        <v>14037286</v>
      </c>
      <c r="C18" s="4">
        <v>15565686</v>
      </c>
      <c r="D18" s="55">
        <v>14746861</v>
      </c>
      <c r="E18" s="55">
        <v>19963865</v>
      </c>
      <c r="F18" s="55">
        <v>10625239.1636</v>
      </c>
      <c r="G18" s="34" t="s">
        <v>214</v>
      </c>
    </row>
    <row r="19" spans="1:7" x14ac:dyDescent="0.2">
      <c r="A19" s="3" t="s">
        <v>18</v>
      </c>
      <c r="B19" s="4">
        <v>-1114</v>
      </c>
      <c r="C19" s="4">
        <v>0</v>
      </c>
      <c r="D19" s="55">
        <v>-2417</v>
      </c>
      <c r="E19" s="55">
        <v>-577</v>
      </c>
      <c r="F19" s="55">
        <v>-384593</v>
      </c>
      <c r="G19" s="34" t="s">
        <v>215</v>
      </c>
    </row>
    <row r="20" spans="1:7" x14ac:dyDescent="0.2">
      <c r="A20" s="3" t="s">
        <v>19</v>
      </c>
      <c r="B20" s="4">
        <v>-3600388</v>
      </c>
      <c r="C20" s="4">
        <v>-3514805</v>
      </c>
      <c r="D20" s="55">
        <v>-3204567</v>
      </c>
      <c r="E20" s="55">
        <v>-3227906</v>
      </c>
      <c r="F20" s="55">
        <v>-313749</v>
      </c>
      <c r="G20" s="34" t="s">
        <v>216</v>
      </c>
    </row>
    <row r="21" spans="1:7" x14ac:dyDescent="0.2">
      <c r="A21" s="1" t="s">
        <v>20</v>
      </c>
      <c r="B21" s="2">
        <v>1865154</v>
      </c>
      <c r="C21" s="2">
        <v>2346642</v>
      </c>
      <c r="D21" s="54">
        <v>3561346</v>
      </c>
      <c r="E21" s="54">
        <v>3625028</v>
      </c>
      <c r="F21" s="54">
        <v>1099399.3825999999</v>
      </c>
      <c r="G21" s="33" t="s">
        <v>217</v>
      </c>
    </row>
    <row r="22" spans="1:7" x14ac:dyDescent="0.2">
      <c r="A22" s="3" t="s">
        <v>21</v>
      </c>
      <c r="B22" s="4">
        <v>428730</v>
      </c>
      <c r="C22" s="4">
        <v>946017</v>
      </c>
      <c r="D22" s="55">
        <v>525550</v>
      </c>
      <c r="E22" s="55">
        <v>782839</v>
      </c>
      <c r="F22" s="55">
        <v>12736</v>
      </c>
      <c r="G22" s="34" t="s">
        <v>218</v>
      </c>
    </row>
    <row r="23" spans="1:7" x14ac:dyDescent="0.2">
      <c r="A23" s="3" t="s">
        <v>22</v>
      </c>
      <c r="B23" s="4">
        <v>0</v>
      </c>
      <c r="C23" s="4">
        <v>-1</v>
      </c>
      <c r="D23" s="55">
        <v>0</v>
      </c>
      <c r="E23" s="55">
        <v>0</v>
      </c>
      <c r="F23" s="55">
        <v>0</v>
      </c>
      <c r="G23" s="34" t="s">
        <v>219</v>
      </c>
    </row>
    <row r="24" spans="1:7" x14ac:dyDescent="0.2">
      <c r="A24" s="3" t="s">
        <v>23</v>
      </c>
      <c r="B24" s="4">
        <v>0</v>
      </c>
      <c r="C24" s="4">
        <v>0</v>
      </c>
      <c r="D24" s="55">
        <v>22759</v>
      </c>
      <c r="E24" s="55">
        <v>0</v>
      </c>
      <c r="F24" s="55">
        <v>0</v>
      </c>
      <c r="G24" s="34" t="s">
        <v>220</v>
      </c>
    </row>
    <row r="25" spans="1:7" x14ac:dyDescent="0.2">
      <c r="A25" s="3" t="s">
        <v>24</v>
      </c>
      <c r="B25" s="4">
        <v>1436424</v>
      </c>
      <c r="C25" s="4">
        <v>1400626</v>
      </c>
      <c r="D25" s="55">
        <v>3013037</v>
      </c>
      <c r="E25" s="55">
        <v>2842189</v>
      </c>
      <c r="F25" s="55">
        <v>1086663.3825999999</v>
      </c>
      <c r="G25" s="34" t="s">
        <v>221</v>
      </c>
    </row>
    <row r="26" spans="1:7" x14ac:dyDescent="0.2">
      <c r="A26" s="3" t="s">
        <v>18</v>
      </c>
      <c r="B26" s="4">
        <v>0</v>
      </c>
      <c r="C26" s="4">
        <v>0</v>
      </c>
      <c r="D26" s="55">
        <v>0</v>
      </c>
      <c r="E26" s="55">
        <v>0</v>
      </c>
      <c r="F26" s="55">
        <v>0</v>
      </c>
      <c r="G26" s="34" t="s">
        <v>222</v>
      </c>
    </row>
    <row r="27" spans="1:7" x14ac:dyDescent="0.2">
      <c r="A27" s="3" t="s">
        <v>19</v>
      </c>
      <c r="B27" s="4">
        <v>0</v>
      </c>
      <c r="C27" s="4">
        <v>0</v>
      </c>
      <c r="D27" s="55">
        <v>0</v>
      </c>
      <c r="E27" s="55">
        <v>0</v>
      </c>
      <c r="F27" s="55">
        <v>0</v>
      </c>
      <c r="G27" s="34" t="s">
        <v>223</v>
      </c>
    </row>
    <row r="28" spans="1:7" x14ac:dyDescent="0.2">
      <c r="A28" s="1" t="s">
        <v>25</v>
      </c>
      <c r="B28" s="2">
        <v>0</v>
      </c>
      <c r="C28" s="2">
        <v>0</v>
      </c>
      <c r="D28" s="54">
        <v>0</v>
      </c>
      <c r="E28" s="54">
        <v>0</v>
      </c>
      <c r="F28" s="54">
        <v>0</v>
      </c>
      <c r="G28" s="33" t="s">
        <v>224</v>
      </c>
    </row>
    <row r="29" spans="1:7" x14ac:dyDescent="0.2">
      <c r="A29" s="3" t="s">
        <v>26</v>
      </c>
      <c r="B29" s="4">
        <v>0</v>
      </c>
      <c r="C29" s="4">
        <v>0</v>
      </c>
      <c r="D29" s="55">
        <v>0</v>
      </c>
      <c r="E29" s="55">
        <v>0</v>
      </c>
      <c r="F29" s="55">
        <v>0</v>
      </c>
      <c r="G29" s="34" t="s">
        <v>225</v>
      </c>
    </row>
    <row r="30" spans="1:7" x14ac:dyDescent="0.2">
      <c r="A30" s="3" t="s">
        <v>27</v>
      </c>
      <c r="B30" s="4">
        <v>0</v>
      </c>
      <c r="C30" s="4">
        <v>0</v>
      </c>
      <c r="D30" s="55">
        <v>0</v>
      </c>
      <c r="E30" s="55">
        <v>0</v>
      </c>
      <c r="F30" s="55">
        <v>0</v>
      </c>
      <c r="G30" s="34" t="s">
        <v>226</v>
      </c>
    </row>
    <row r="31" spans="1:7" x14ac:dyDescent="0.2">
      <c r="A31" s="3" t="s">
        <v>28</v>
      </c>
      <c r="B31" s="4">
        <v>0</v>
      </c>
      <c r="C31" s="4">
        <v>0</v>
      </c>
      <c r="D31" s="55">
        <v>0</v>
      </c>
      <c r="E31" s="55">
        <v>0</v>
      </c>
      <c r="F31" s="55">
        <v>0</v>
      </c>
      <c r="G31" s="34" t="s">
        <v>227</v>
      </c>
    </row>
    <row r="32" spans="1:7" x14ac:dyDescent="0.2">
      <c r="A32" s="3" t="s">
        <v>29</v>
      </c>
      <c r="B32" s="4">
        <v>0</v>
      </c>
      <c r="C32" s="4">
        <v>0</v>
      </c>
      <c r="D32" s="55">
        <v>0</v>
      </c>
      <c r="E32" s="55">
        <v>0</v>
      </c>
      <c r="F32" s="55">
        <v>0</v>
      </c>
      <c r="G32" s="34" t="s">
        <v>228</v>
      </c>
    </row>
    <row r="33" spans="1:7" x14ac:dyDescent="0.2">
      <c r="A33" s="3" t="s">
        <v>30</v>
      </c>
      <c r="B33" s="4">
        <v>0</v>
      </c>
      <c r="C33" s="4">
        <v>0</v>
      </c>
      <c r="D33" s="55">
        <v>0</v>
      </c>
      <c r="E33" s="55">
        <v>0</v>
      </c>
      <c r="F33" s="55">
        <v>0</v>
      </c>
      <c r="G33" s="34" t="s">
        <v>229</v>
      </c>
    </row>
    <row r="34" spans="1:7" x14ac:dyDescent="0.2">
      <c r="A34" s="3" t="s">
        <v>31</v>
      </c>
      <c r="B34" s="4">
        <v>0</v>
      </c>
      <c r="C34" s="4">
        <v>0</v>
      </c>
      <c r="D34" s="55">
        <v>0</v>
      </c>
      <c r="E34" s="55">
        <v>0</v>
      </c>
      <c r="F34" s="55">
        <v>0</v>
      </c>
      <c r="G34" s="34" t="s">
        <v>230</v>
      </c>
    </row>
    <row r="35" spans="1:7" x14ac:dyDescent="0.2">
      <c r="A35" s="3" t="s">
        <v>32</v>
      </c>
      <c r="B35" s="4">
        <v>0</v>
      </c>
      <c r="C35" s="4">
        <v>0</v>
      </c>
      <c r="D35" s="55">
        <v>0</v>
      </c>
      <c r="E35" s="55">
        <v>0</v>
      </c>
      <c r="F35" s="55">
        <v>0</v>
      </c>
      <c r="G35" s="34" t="s">
        <v>231</v>
      </c>
    </row>
    <row r="36" spans="1:7" x14ac:dyDescent="0.2">
      <c r="A36" s="3" t="s">
        <v>33</v>
      </c>
      <c r="B36" s="4">
        <v>0</v>
      </c>
      <c r="C36" s="4">
        <v>0</v>
      </c>
      <c r="D36" s="55">
        <v>0</v>
      </c>
      <c r="E36" s="55">
        <v>0</v>
      </c>
      <c r="F36" s="55">
        <v>0</v>
      </c>
      <c r="G36" s="34" t="s">
        <v>232</v>
      </c>
    </row>
    <row r="37" spans="1:7" x14ac:dyDescent="0.2">
      <c r="A37" s="1" t="s">
        <v>34</v>
      </c>
      <c r="B37" s="2">
        <v>5718040</v>
      </c>
      <c r="C37" s="2">
        <v>8472043</v>
      </c>
      <c r="D37" s="54">
        <v>4427594</v>
      </c>
      <c r="E37" s="54">
        <v>5895089</v>
      </c>
      <c r="F37" s="54">
        <v>6849021.1802000003</v>
      </c>
      <c r="G37" s="33" t="s">
        <v>233</v>
      </c>
    </row>
    <row r="38" spans="1:7" x14ac:dyDescent="0.2">
      <c r="A38" s="9" t="s">
        <v>35</v>
      </c>
      <c r="B38" s="10">
        <v>24845546</v>
      </c>
      <c r="C38" s="10">
        <v>33788390.882399999</v>
      </c>
      <c r="D38" s="83">
        <v>41662817</v>
      </c>
      <c r="E38" s="83">
        <v>41817639</v>
      </c>
      <c r="F38" s="83">
        <v>21197448.591200002</v>
      </c>
      <c r="G38" s="100" t="s">
        <v>234</v>
      </c>
    </row>
    <row r="39" spans="1:7" x14ac:dyDescent="0.2">
      <c r="A39" s="1" t="s">
        <v>36</v>
      </c>
      <c r="B39" s="2">
        <v>120943</v>
      </c>
      <c r="C39" s="2">
        <v>57372</v>
      </c>
      <c r="D39" s="54">
        <v>70994</v>
      </c>
      <c r="E39" s="54">
        <v>33731</v>
      </c>
      <c r="F39" s="54">
        <v>11667.218999999999</v>
      </c>
      <c r="G39" s="33" t="s">
        <v>235</v>
      </c>
    </row>
    <row r="40" spans="1:7" x14ac:dyDescent="0.2">
      <c r="A40" s="3" t="s">
        <v>14</v>
      </c>
      <c r="B40" s="4">
        <v>0</v>
      </c>
      <c r="C40" s="4">
        <v>30</v>
      </c>
      <c r="D40" s="55">
        <v>0</v>
      </c>
      <c r="E40" s="55">
        <v>0</v>
      </c>
      <c r="F40" s="55">
        <v>0</v>
      </c>
      <c r="G40" s="34" t="s">
        <v>211</v>
      </c>
    </row>
    <row r="41" spans="1:7" x14ac:dyDescent="0.2">
      <c r="A41" s="3" t="s">
        <v>15</v>
      </c>
      <c r="B41" s="4">
        <v>0</v>
      </c>
      <c r="C41" s="4">
        <v>0</v>
      </c>
      <c r="D41" s="55">
        <v>0</v>
      </c>
      <c r="E41" s="55">
        <v>0</v>
      </c>
      <c r="F41" s="55">
        <v>0</v>
      </c>
      <c r="G41" s="34" t="s">
        <v>212</v>
      </c>
    </row>
    <row r="42" spans="1:7" x14ac:dyDescent="0.2">
      <c r="A42" s="3" t="s">
        <v>16</v>
      </c>
      <c r="B42" s="4">
        <v>60419</v>
      </c>
      <c r="C42" s="4">
        <v>57342</v>
      </c>
      <c r="D42" s="55">
        <v>70994</v>
      </c>
      <c r="E42" s="55">
        <v>33731</v>
      </c>
      <c r="F42" s="55">
        <v>11667.218999999999</v>
      </c>
      <c r="G42" s="34" t="s">
        <v>236</v>
      </c>
    </row>
    <row r="43" spans="1:7" x14ac:dyDescent="0.2">
      <c r="A43" s="3" t="s">
        <v>37</v>
      </c>
      <c r="B43" s="4">
        <v>60524</v>
      </c>
      <c r="C43" s="4">
        <v>0</v>
      </c>
      <c r="D43" s="55">
        <v>0</v>
      </c>
      <c r="E43" s="55">
        <v>0</v>
      </c>
      <c r="F43" s="55">
        <v>0</v>
      </c>
      <c r="G43" s="34" t="s">
        <v>237</v>
      </c>
    </row>
    <row r="44" spans="1:7" x14ac:dyDescent="0.2">
      <c r="A44" s="3" t="s">
        <v>18</v>
      </c>
      <c r="B44" s="4">
        <v>0</v>
      </c>
      <c r="C44" s="4">
        <v>0</v>
      </c>
      <c r="D44" s="55">
        <v>0</v>
      </c>
      <c r="E44" s="55">
        <v>0</v>
      </c>
      <c r="F44" s="55">
        <v>0</v>
      </c>
      <c r="G44" s="34" t="s">
        <v>238</v>
      </c>
    </row>
    <row r="45" spans="1:7" x14ac:dyDescent="0.2">
      <c r="A45" s="3" t="s">
        <v>19</v>
      </c>
      <c r="B45" s="4">
        <v>0</v>
      </c>
      <c r="C45" s="4">
        <v>0</v>
      </c>
      <c r="D45" s="55">
        <v>0</v>
      </c>
      <c r="E45" s="55">
        <v>0</v>
      </c>
      <c r="F45" s="55">
        <v>0</v>
      </c>
      <c r="G45" s="34" t="s">
        <v>216</v>
      </c>
    </row>
    <row r="46" spans="1:7" x14ac:dyDescent="0.2">
      <c r="A46" s="1" t="s">
        <v>38</v>
      </c>
      <c r="B46" s="2">
        <v>5000</v>
      </c>
      <c r="C46" s="2">
        <v>5000</v>
      </c>
      <c r="D46" s="54">
        <v>0</v>
      </c>
      <c r="E46" s="54">
        <v>0</v>
      </c>
      <c r="F46" s="54">
        <v>0</v>
      </c>
      <c r="G46" s="33" t="s">
        <v>239</v>
      </c>
    </row>
    <row r="47" spans="1:7" x14ac:dyDescent="0.2">
      <c r="A47" s="3" t="s">
        <v>21</v>
      </c>
      <c r="B47" s="4">
        <v>0</v>
      </c>
      <c r="C47" s="4">
        <v>0</v>
      </c>
      <c r="D47" s="55">
        <v>0</v>
      </c>
      <c r="E47" s="55">
        <v>0</v>
      </c>
      <c r="F47" s="55">
        <v>0</v>
      </c>
      <c r="G47" s="34" t="s">
        <v>218</v>
      </c>
    </row>
    <row r="48" spans="1:7" x14ac:dyDescent="0.2">
      <c r="A48" s="3" t="s">
        <v>22</v>
      </c>
      <c r="B48" s="4">
        <v>0</v>
      </c>
      <c r="C48" s="4">
        <v>0</v>
      </c>
      <c r="D48" s="55">
        <v>0</v>
      </c>
      <c r="E48" s="55">
        <v>0</v>
      </c>
      <c r="F48" s="55">
        <v>0</v>
      </c>
      <c r="G48" s="34" t="s">
        <v>219</v>
      </c>
    </row>
    <row r="49" spans="1:7" x14ac:dyDescent="0.2">
      <c r="A49" s="3" t="s">
        <v>23</v>
      </c>
      <c r="B49" s="4">
        <v>0</v>
      </c>
      <c r="C49" s="4">
        <v>0</v>
      </c>
      <c r="D49" s="55">
        <v>0</v>
      </c>
      <c r="E49" s="55">
        <v>0</v>
      </c>
      <c r="F49" s="55">
        <v>0</v>
      </c>
      <c r="G49" s="34" t="s">
        <v>220</v>
      </c>
    </row>
    <row r="50" spans="1:7" x14ac:dyDescent="0.2">
      <c r="A50" s="3" t="s">
        <v>39</v>
      </c>
      <c r="B50" s="4">
        <v>5000</v>
      </c>
      <c r="C50" s="4">
        <v>5000</v>
      </c>
      <c r="D50" s="55">
        <v>0</v>
      </c>
      <c r="E50" s="55">
        <v>0</v>
      </c>
      <c r="F50" s="55">
        <v>0</v>
      </c>
      <c r="G50" s="34" t="s">
        <v>240</v>
      </c>
    </row>
    <row r="51" spans="1:7" x14ac:dyDescent="0.2">
      <c r="A51" s="3" t="s">
        <v>18</v>
      </c>
      <c r="B51" s="4">
        <v>0</v>
      </c>
      <c r="C51" s="4">
        <v>0</v>
      </c>
      <c r="D51" s="55">
        <v>0</v>
      </c>
      <c r="E51" s="55">
        <v>0</v>
      </c>
      <c r="F51" s="55">
        <v>0</v>
      </c>
      <c r="G51" s="34" t="s">
        <v>238</v>
      </c>
    </row>
    <row r="52" spans="1:7" x14ac:dyDescent="0.2">
      <c r="A52" s="3" t="s">
        <v>19</v>
      </c>
      <c r="B52" s="4">
        <v>0</v>
      </c>
      <c r="C52" s="4">
        <v>0</v>
      </c>
      <c r="D52" s="55">
        <v>0</v>
      </c>
      <c r="E52" s="55">
        <v>0</v>
      </c>
      <c r="F52" s="55">
        <v>0</v>
      </c>
      <c r="G52" s="34" t="s">
        <v>223</v>
      </c>
    </row>
    <row r="53" spans="1:7" x14ac:dyDescent="0.2">
      <c r="A53" s="1" t="s">
        <v>40</v>
      </c>
      <c r="B53" s="2">
        <v>13157065</v>
      </c>
      <c r="C53" s="2">
        <v>19450838</v>
      </c>
      <c r="D53" s="54">
        <v>21078313</v>
      </c>
      <c r="E53" s="54">
        <v>21751280</v>
      </c>
      <c r="F53" s="54">
        <v>15749891.265900001</v>
      </c>
      <c r="G53" s="33" t="s">
        <v>241</v>
      </c>
    </row>
    <row r="54" spans="1:7" x14ac:dyDescent="0.2">
      <c r="A54" s="3" t="s">
        <v>41</v>
      </c>
      <c r="B54" s="4">
        <v>6035337</v>
      </c>
      <c r="C54" s="4">
        <v>11494433</v>
      </c>
      <c r="D54" s="55">
        <v>12798104</v>
      </c>
      <c r="E54" s="55">
        <v>13005775</v>
      </c>
      <c r="F54" s="55">
        <v>8108877.2944</v>
      </c>
      <c r="G54" s="34" t="s">
        <v>242</v>
      </c>
    </row>
    <row r="55" spans="1:7" x14ac:dyDescent="0.2">
      <c r="A55" s="3" t="s">
        <v>42</v>
      </c>
      <c r="B55" s="4">
        <v>-5955</v>
      </c>
      <c r="C55" s="4">
        <v>-5955</v>
      </c>
      <c r="D55" s="55">
        <v>-5955</v>
      </c>
      <c r="E55" s="55">
        <v>-5955</v>
      </c>
      <c r="F55" s="55">
        <v>0</v>
      </c>
      <c r="G55" s="34" t="s">
        <v>243</v>
      </c>
    </row>
    <row r="56" spans="1:7" x14ac:dyDescent="0.2">
      <c r="A56" s="3" t="s">
        <v>43</v>
      </c>
      <c r="B56" s="4">
        <v>1854444</v>
      </c>
      <c r="C56" s="4">
        <v>1957105</v>
      </c>
      <c r="D56" s="55">
        <v>2693285</v>
      </c>
      <c r="E56" s="55">
        <v>2024502</v>
      </c>
      <c r="F56" s="55">
        <v>2096509</v>
      </c>
      <c r="G56" s="34" t="s">
        <v>244</v>
      </c>
    </row>
    <row r="57" spans="1:7" x14ac:dyDescent="0.2">
      <c r="A57" s="3" t="s">
        <v>44</v>
      </c>
      <c r="B57" s="4">
        <v>-76865</v>
      </c>
      <c r="C57" s="4">
        <v>0</v>
      </c>
      <c r="D57" s="55">
        <v>0</v>
      </c>
      <c r="E57" s="55">
        <v>0</v>
      </c>
      <c r="F57" s="55">
        <v>0</v>
      </c>
      <c r="G57" s="34" t="s">
        <v>245</v>
      </c>
    </row>
    <row r="58" spans="1:7" x14ac:dyDescent="0.2">
      <c r="A58" s="3" t="s">
        <v>45</v>
      </c>
      <c r="B58" s="4">
        <v>0</v>
      </c>
      <c r="C58" s="4">
        <v>-63921</v>
      </c>
      <c r="D58" s="55">
        <v>-177046</v>
      </c>
      <c r="E58" s="55">
        <v>-81286</v>
      </c>
      <c r="F58" s="55">
        <v>-72841</v>
      </c>
      <c r="G58" s="34" t="s">
        <v>246</v>
      </c>
    </row>
    <row r="59" spans="1:7" x14ac:dyDescent="0.2">
      <c r="A59" s="3" t="s">
        <v>46</v>
      </c>
      <c r="B59" s="4">
        <v>0</v>
      </c>
      <c r="C59" s="4">
        <v>0</v>
      </c>
      <c r="D59" s="55">
        <v>0</v>
      </c>
      <c r="E59" s="55">
        <v>0</v>
      </c>
      <c r="F59" s="55">
        <v>0</v>
      </c>
      <c r="G59" s="34" t="s">
        <v>247</v>
      </c>
    </row>
    <row r="60" spans="1:7" x14ac:dyDescent="0.2">
      <c r="A60" s="3" t="s">
        <v>47</v>
      </c>
      <c r="B60" s="4">
        <v>0</v>
      </c>
      <c r="C60" s="4">
        <v>0</v>
      </c>
      <c r="D60" s="55">
        <v>0</v>
      </c>
      <c r="E60" s="55">
        <v>0</v>
      </c>
      <c r="F60" s="55">
        <v>0</v>
      </c>
      <c r="G60" s="34" t="s">
        <v>248</v>
      </c>
    </row>
    <row r="61" spans="1:7" x14ac:dyDescent="0.2">
      <c r="A61" s="3" t="s">
        <v>48</v>
      </c>
      <c r="B61" s="4">
        <v>0</v>
      </c>
      <c r="C61" s="4">
        <v>0</v>
      </c>
      <c r="D61" s="55">
        <v>0</v>
      </c>
      <c r="E61" s="55">
        <v>0</v>
      </c>
      <c r="F61" s="55">
        <v>0</v>
      </c>
      <c r="G61" s="34" t="s">
        <v>249</v>
      </c>
    </row>
    <row r="62" spans="1:7" x14ac:dyDescent="0.2">
      <c r="A62" s="3" t="s">
        <v>49</v>
      </c>
      <c r="B62" s="4">
        <v>5350104</v>
      </c>
      <c r="C62" s="4">
        <v>6069176</v>
      </c>
      <c r="D62" s="55">
        <v>5769925</v>
      </c>
      <c r="E62" s="55">
        <v>6808244</v>
      </c>
      <c r="F62" s="55">
        <v>5617345.9715</v>
      </c>
      <c r="G62" s="34" t="s">
        <v>250</v>
      </c>
    </row>
    <row r="63" spans="1:7" x14ac:dyDescent="0.2">
      <c r="A63" s="1" t="s">
        <v>50</v>
      </c>
      <c r="B63" s="2">
        <v>6060225</v>
      </c>
      <c r="C63" s="2">
        <v>6288904.3848000001</v>
      </c>
      <c r="D63" s="54">
        <v>14180730</v>
      </c>
      <c r="E63" s="54">
        <v>12852796</v>
      </c>
      <c r="F63" s="54">
        <v>3340211.2050999999</v>
      </c>
      <c r="G63" s="33" t="s">
        <v>251</v>
      </c>
    </row>
    <row r="64" spans="1:7" x14ac:dyDescent="0.2">
      <c r="A64" s="3" t="s">
        <v>51</v>
      </c>
      <c r="B64" s="4">
        <v>0</v>
      </c>
      <c r="C64" s="4">
        <v>0</v>
      </c>
      <c r="D64" s="55">
        <v>0</v>
      </c>
      <c r="E64" s="55">
        <v>0</v>
      </c>
      <c r="F64" s="55">
        <v>0</v>
      </c>
      <c r="G64" s="34" t="s">
        <v>252</v>
      </c>
    </row>
    <row r="65" spans="1:7" x14ac:dyDescent="0.2">
      <c r="A65" s="3" t="s">
        <v>52</v>
      </c>
      <c r="B65" s="4">
        <v>0</v>
      </c>
      <c r="C65" s="4">
        <v>0</v>
      </c>
      <c r="D65" s="55">
        <v>0</v>
      </c>
      <c r="E65" s="55">
        <v>0</v>
      </c>
      <c r="F65" s="55">
        <v>0</v>
      </c>
      <c r="G65" s="34" t="s">
        <v>253</v>
      </c>
    </row>
    <row r="66" spans="1:7" x14ac:dyDescent="0.2">
      <c r="A66" s="3" t="s">
        <v>53</v>
      </c>
      <c r="B66" s="4">
        <v>0</v>
      </c>
      <c r="C66" s="4">
        <v>59718</v>
      </c>
      <c r="D66" s="55">
        <v>1015208</v>
      </c>
      <c r="E66" s="55">
        <v>8096381</v>
      </c>
      <c r="F66" s="55">
        <v>0</v>
      </c>
      <c r="G66" s="34" t="s">
        <v>254</v>
      </c>
    </row>
    <row r="67" spans="1:7" x14ac:dyDescent="0.2">
      <c r="A67" s="3" t="s">
        <v>54</v>
      </c>
      <c r="B67" s="4">
        <v>19583490</v>
      </c>
      <c r="C67" s="4">
        <v>21524356.978700001</v>
      </c>
      <c r="D67" s="55">
        <v>20785536</v>
      </c>
      <c r="E67" s="55">
        <v>22293980</v>
      </c>
      <c r="F67" s="55">
        <v>22322227.9549</v>
      </c>
      <c r="G67" s="34" t="s">
        <v>255</v>
      </c>
    </row>
    <row r="68" spans="1:7" x14ac:dyDescent="0.2">
      <c r="A68" s="3" t="s">
        <v>55</v>
      </c>
      <c r="B68" s="4">
        <v>3375550</v>
      </c>
      <c r="C68" s="4">
        <v>3609839.5068999999</v>
      </c>
      <c r="D68" s="55">
        <v>3479775</v>
      </c>
      <c r="E68" s="55">
        <v>3615800</v>
      </c>
      <c r="F68" s="55">
        <v>2452556.2710000002</v>
      </c>
      <c r="G68" s="34" t="s">
        <v>256</v>
      </c>
    </row>
    <row r="69" spans="1:7" x14ac:dyDescent="0.2">
      <c r="A69" s="3" t="s">
        <v>56</v>
      </c>
      <c r="B69" s="4">
        <v>10991572</v>
      </c>
      <c r="C69" s="4">
        <v>11560022.901900001</v>
      </c>
      <c r="D69" s="55">
        <v>11053450</v>
      </c>
      <c r="E69" s="55">
        <v>11324456</v>
      </c>
      <c r="F69" s="55">
        <v>10814976.375700001</v>
      </c>
      <c r="G69" s="34" t="s">
        <v>257</v>
      </c>
    </row>
    <row r="70" spans="1:7" x14ac:dyDescent="0.2">
      <c r="A70" s="3" t="s">
        <v>57</v>
      </c>
      <c r="B70" s="4">
        <v>9154179</v>
      </c>
      <c r="C70" s="4">
        <v>9716627.8640000001</v>
      </c>
      <c r="D70" s="55">
        <v>8769705</v>
      </c>
      <c r="E70" s="55">
        <v>9389744</v>
      </c>
      <c r="F70" s="55">
        <v>4619685.3975999998</v>
      </c>
      <c r="G70" s="34" t="s">
        <v>258</v>
      </c>
    </row>
    <row r="71" spans="1:7" x14ac:dyDescent="0.2">
      <c r="A71" s="3" t="s">
        <v>58</v>
      </c>
      <c r="B71" s="4">
        <v>-37642912</v>
      </c>
      <c r="C71" s="4">
        <v>-40187045.866700001</v>
      </c>
      <c r="D71" s="55">
        <v>-38798522</v>
      </c>
      <c r="E71" s="55">
        <v>-41867565</v>
      </c>
      <c r="F71" s="55">
        <v>-36869234.794299997</v>
      </c>
      <c r="G71" s="34" t="s">
        <v>259</v>
      </c>
    </row>
    <row r="72" spans="1:7" x14ac:dyDescent="0.2">
      <c r="A72" s="3" t="s">
        <v>59</v>
      </c>
      <c r="B72" s="4">
        <v>589178</v>
      </c>
      <c r="C72" s="4">
        <v>5385</v>
      </c>
      <c r="D72" s="55">
        <v>0</v>
      </c>
      <c r="E72" s="55">
        <v>0</v>
      </c>
      <c r="F72" s="55">
        <v>0</v>
      </c>
      <c r="G72" s="34" t="s">
        <v>260</v>
      </c>
    </row>
    <row r="73" spans="1:7" x14ac:dyDescent="0.2">
      <c r="A73" s="3" t="s">
        <v>60</v>
      </c>
      <c r="B73" s="4">
        <v>9168</v>
      </c>
      <c r="C73" s="4">
        <v>0</v>
      </c>
      <c r="D73" s="55">
        <v>7875578</v>
      </c>
      <c r="E73" s="55">
        <v>0</v>
      </c>
      <c r="F73" s="55">
        <v>0</v>
      </c>
      <c r="G73" s="34" t="s">
        <v>261</v>
      </c>
    </row>
    <row r="74" spans="1:7" x14ac:dyDescent="0.2">
      <c r="A74" s="1" t="s">
        <v>61</v>
      </c>
      <c r="B74" s="2">
        <v>4694510</v>
      </c>
      <c r="C74" s="2">
        <v>7406750.4976000004</v>
      </c>
      <c r="D74" s="54">
        <v>5656829</v>
      </c>
      <c r="E74" s="54">
        <v>6427125</v>
      </c>
      <c r="F74" s="54">
        <v>1397094.6303000001</v>
      </c>
      <c r="G74" s="33" t="s">
        <v>262</v>
      </c>
    </row>
    <row r="75" spans="1:7" x14ac:dyDescent="0.2">
      <c r="A75" s="3" t="s">
        <v>62</v>
      </c>
      <c r="B75" s="4">
        <v>67641</v>
      </c>
      <c r="C75" s="4">
        <v>65254</v>
      </c>
      <c r="D75" s="55">
        <v>90099</v>
      </c>
      <c r="E75" s="55">
        <v>57049</v>
      </c>
      <c r="F75" s="55">
        <v>15258.6674</v>
      </c>
      <c r="G75" s="34" t="s">
        <v>263</v>
      </c>
    </row>
    <row r="76" spans="1:7" x14ac:dyDescent="0.2">
      <c r="A76" s="3" t="s">
        <v>63</v>
      </c>
      <c r="B76" s="4">
        <v>382215</v>
      </c>
      <c r="C76" s="4">
        <v>380893</v>
      </c>
      <c r="D76" s="55">
        <v>360723</v>
      </c>
      <c r="E76" s="55">
        <v>352759</v>
      </c>
      <c r="F76" s="55">
        <v>312422.73560000001</v>
      </c>
      <c r="G76" s="34" t="s">
        <v>264</v>
      </c>
    </row>
    <row r="77" spans="1:7" x14ac:dyDescent="0.2">
      <c r="A77" s="3" t="s">
        <v>64</v>
      </c>
      <c r="B77" s="4">
        <v>0</v>
      </c>
      <c r="C77" s="4">
        <v>35317</v>
      </c>
      <c r="D77" s="55">
        <v>0</v>
      </c>
      <c r="E77" s="55">
        <v>0</v>
      </c>
      <c r="F77" s="55">
        <v>0</v>
      </c>
      <c r="G77" s="34" t="s">
        <v>265</v>
      </c>
    </row>
    <row r="78" spans="1:7" x14ac:dyDescent="0.2">
      <c r="A78" s="3" t="s">
        <v>65</v>
      </c>
      <c r="B78" s="4">
        <v>4235483</v>
      </c>
      <c r="C78" s="4">
        <v>6925286.4976000004</v>
      </c>
      <c r="D78" s="55">
        <v>5206007</v>
      </c>
      <c r="E78" s="55">
        <v>6017317</v>
      </c>
      <c r="F78" s="55">
        <v>294247.22730000003</v>
      </c>
      <c r="G78" s="34" t="s">
        <v>266</v>
      </c>
    </row>
    <row r="79" spans="1:7" x14ac:dyDescent="0.2">
      <c r="A79" s="3" t="s">
        <v>66</v>
      </c>
      <c r="B79" s="4">
        <v>9171</v>
      </c>
      <c r="C79" s="4">
        <v>0</v>
      </c>
      <c r="D79" s="55">
        <v>0</v>
      </c>
      <c r="E79" s="55">
        <v>0</v>
      </c>
      <c r="F79" s="55">
        <v>775166</v>
      </c>
      <c r="G79" s="34" t="s">
        <v>267</v>
      </c>
    </row>
    <row r="80" spans="1:7" x14ac:dyDescent="0.2">
      <c r="A80" s="1" t="s">
        <v>67</v>
      </c>
      <c r="B80" s="2">
        <v>807803</v>
      </c>
      <c r="C80" s="2">
        <v>579526</v>
      </c>
      <c r="D80" s="54">
        <v>675951</v>
      </c>
      <c r="E80" s="54">
        <v>752707</v>
      </c>
      <c r="F80" s="54">
        <v>698584.27099999995</v>
      </c>
      <c r="G80" s="33" t="s">
        <v>268</v>
      </c>
    </row>
    <row r="81" spans="1:7" x14ac:dyDescent="0.2">
      <c r="A81" s="62" t="s">
        <v>68</v>
      </c>
      <c r="B81" s="84">
        <v>142122115</v>
      </c>
      <c r="C81" s="84">
        <v>185349457.88240001</v>
      </c>
      <c r="D81" s="85">
        <v>168899479</v>
      </c>
      <c r="E81" s="85">
        <v>189724844</v>
      </c>
      <c r="F81" s="85">
        <v>146263284.7385</v>
      </c>
      <c r="G81" s="101" t="s">
        <v>269</v>
      </c>
    </row>
    <row r="82" spans="1:7" x14ac:dyDescent="0.2">
      <c r="A82" s="102"/>
      <c r="B82" s="86"/>
      <c r="C82" s="86"/>
      <c r="D82" s="86"/>
      <c r="E82" s="86"/>
      <c r="F82" s="86"/>
      <c r="G82" s="102"/>
    </row>
    <row r="83" spans="1:7" x14ac:dyDescent="0.2">
      <c r="A83" s="103"/>
      <c r="B83" s="86"/>
      <c r="C83" s="86"/>
      <c r="D83" s="86"/>
      <c r="E83" s="86"/>
      <c r="F83" s="86"/>
      <c r="G83" s="104"/>
    </row>
    <row r="84" spans="1:7" x14ac:dyDescent="0.2">
      <c r="A84" s="73"/>
      <c r="B84" s="86"/>
      <c r="C84" s="86"/>
      <c r="D84" s="86"/>
      <c r="E84" s="86"/>
      <c r="F84" s="86"/>
      <c r="G84" s="73"/>
    </row>
    <row r="85" spans="1:7" x14ac:dyDescent="0.2">
      <c r="A85" s="73"/>
      <c r="B85" s="86"/>
      <c r="C85" s="86"/>
      <c r="D85" s="86"/>
      <c r="E85" s="86"/>
      <c r="F85" s="86"/>
      <c r="G85" s="73"/>
    </row>
    <row r="86" spans="1:7" x14ac:dyDescent="0.2">
      <c r="A86" s="96" t="s">
        <v>414</v>
      </c>
      <c r="B86" s="81"/>
      <c r="C86" s="81"/>
      <c r="D86" s="81"/>
      <c r="E86" s="81"/>
      <c r="F86" s="81"/>
      <c r="G86" s="42" t="s">
        <v>408</v>
      </c>
    </row>
    <row r="87" spans="1:7" x14ac:dyDescent="0.2">
      <c r="A87" s="98" t="s">
        <v>69</v>
      </c>
      <c r="B87" s="13">
        <v>37986</v>
      </c>
      <c r="C87" s="13">
        <v>38077</v>
      </c>
      <c r="D87" s="13">
        <f>+D2</f>
        <v>38077</v>
      </c>
      <c r="E87" s="13">
        <f>+E2</f>
        <v>38168</v>
      </c>
      <c r="F87" s="13" t="str">
        <f>+F2</f>
        <v>31.12.2004*</v>
      </c>
      <c r="G87" s="99" t="s">
        <v>270</v>
      </c>
    </row>
    <row r="88" spans="1:7" x14ac:dyDescent="0.2">
      <c r="A88" s="9" t="s">
        <v>70</v>
      </c>
      <c r="B88" s="10">
        <v>39885765</v>
      </c>
      <c r="C88" s="10">
        <v>51552687</v>
      </c>
      <c r="D88" s="83">
        <v>40830996</v>
      </c>
      <c r="E88" s="83">
        <v>55595773</v>
      </c>
      <c r="F88" s="83">
        <v>48891236.415100001</v>
      </c>
      <c r="G88" s="100" t="s">
        <v>271</v>
      </c>
    </row>
    <row r="89" spans="1:7" x14ac:dyDescent="0.2">
      <c r="A89" s="1" t="s">
        <v>71</v>
      </c>
      <c r="B89" s="2">
        <v>17636147</v>
      </c>
      <c r="C89" s="2">
        <v>28180130</v>
      </c>
      <c r="D89" s="54">
        <v>23508021</v>
      </c>
      <c r="E89" s="54">
        <v>33570095</v>
      </c>
      <c r="F89" s="54">
        <v>32827593.899999999</v>
      </c>
      <c r="G89" s="33" t="s">
        <v>272</v>
      </c>
    </row>
    <row r="90" spans="1:7" x14ac:dyDescent="0.2">
      <c r="A90" s="3" t="s">
        <v>72</v>
      </c>
      <c r="B90" s="4">
        <v>15561608</v>
      </c>
      <c r="C90" s="4">
        <v>26223564</v>
      </c>
      <c r="D90" s="55">
        <v>21579389</v>
      </c>
      <c r="E90" s="55">
        <v>31719114</v>
      </c>
      <c r="F90" s="55">
        <v>31067705</v>
      </c>
      <c r="G90" s="34" t="s">
        <v>273</v>
      </c>
    </row>
    <row r="91" spans="1:7" x14ac:dyDescent="0.2">
      <c r="A91" s="3" t="s">
        <v>73</v>
      </c>
      <c r="B91" s="4">
        <v>39276</v>
      </c>
      <c r="C91" s="4">
        <v>14152</v>
      </c>
      <c r="D91" s="55">
        <v>21966</v>
      </c>
      <c r="E91" s="55">
        <v>30448</v>
      </c>
      <c r="F91" s="55">
        <v>18573.18</v>
      </c>
      <c r="G91" s="34" t="s">
        <v>274</v>
      </c>
    </row>
    <row r="92" spans="1:7" x14ac:dyDescent="0.2">
      <c r="A92" s="3" t="s">
        <v>74</v>
      </c>
      <c r="B92" s="4">
        <v>0</v>
      </c>
      <c r="C92" s="4">
        <v>0</v>
      </c>
      <c r="D92" s="55">
        <v>0</v>
      </c>
      <c r="E92" s="55">
        <v>0</v>
      </c>
      <c r="F92" s="55">
        <v>0</v>
      </c>
      <c r="G92" s="34" t="s">
        <v>275</v>
      </c>
    </row>
    <row r="93" spans="1:7" x14ac:dyDescent="0.2">
      <c r="A93" s="3" t="s">
        <v>75</v>
      </c>
      <c r="B93" s="4">
        <v>0</v>
      </c>
      <c r="C93" s="4">
        <v>0</v>
      </c>
      <c r="D93" s="55">
        <v>0</v>
      </c>
      <c r="E93" s="55">
        <v>0</v>
      </c>
      <c r="F93" s="55">
        <v>0</v>
      </c>
      <c r="G93" s="34" t="s">
        <v>276</v>
      </c>
    </row>
    <row r="94" spans="1:7" x14ac:dyDescent="0.2">
      <c r="A94" s="3" t="s">
        <v>76</v>
      </c>
      <c r="B94" s="4">
        <v>2035263</v>
      </c>
      <c r="C94" s="4">
        <v>1942414</v>
      </c>
      <c r="D94" s="55">
        <v>1906666</v>
      </c>
      <c r="E94" s="55">
        <v>1820533</v>
      </c>
      <c r="F94" s="55">
        <v>1741315.72</v>
      </c>
      <c r="G94" s="34" t="s">
        <v>277</v>
      </c>
    </row>
    <row r="95" spans="1:7" x14ac:dyDescent="0.2">
      <c r="A95" s="1" t="s">
        <v>77</v>
      </c>
      <c r="B95" s="2">
        <v>5219703</v>
      </c>
      <c r="C95" s="2">
        <v>5478911</v>
      </c>
      <c r="D95" s="54">
        <v>5313397</v>
      </c>
      <c r="E95" s="54">
        <v>5452966</v>
      </c>
      <c r="F95" s="54">
        <v>3630602.5762</v>
      </c>
      <c r="G95" s="33" t="s">
        <v>278</v>
      </c>
    </row>
    <row r="96" spans="1:7" x14ac:dyDescent="0.2">
      <c r="A96" s="3" t="s">
        <v>78</v>
      </c>
      <c r="B96" s="4">
        <v>940647</v>
      </c>
      <c r="C96" s="4">
        <v>631648</v>
      </c>
      <c r="D96" s="55">
        <v>1259506</v>
      </c>
      <c r="E96" s="55">
        <v>1326670</v>
      </c>
      <c r="F96" s="55">
        <v>211478.27</v>
      </c>
      <c r="G96" s="34" t="s">
        <v>279</v>
      </c>
    </row>
    <row r="97" spans="1:7" x14ac:dyDescent="0.2">
      <c r="A97" s="3" t="s">
        <v>79</v>
      </c>
      <c r="B97" s="4">
        <v>0</v>
      </c>
      <c r="C97" s="4">
        <v>0</v>
      </c>
      <c r="D97" s="55">
        <v>0</v>
      </c>
      <c r="E97" s="55">
        <v>0</v>
      </c>
      <c r="F97" s="55">
        <v>0</v>
      </c>
      <c r="G97" s="34" t="s">
        <v>280</v>
      </c>
    </row>
    <row r="98" spans="1:7" x14ac:dyDescent="0.2">
      <c r="A98" s="3" t="s">
        <v>80</v>
      </c>
      <c r="B98" s="4">
        <v>0</v>
      </c>
      <c r="C98" s="4">
        <v>0</v>
      </c>
      <c r="D98" s="55">
        <v>0</v>
      </c>
      <c r="E98" s="55">
        <v>0</v>
      </c>
      <c r="F98" s="55">
        <v>0</v>
      </c>
      <c r="G98" s="34" t="s">
        <v>236</v>
      </c>
    </row>
    <row r="99" spans="1:7" x14ac:dyDescent="0.2">
      <c r="A99" s="3" t="s">
        <v>81</v>
      </c>
      <c r="B99" s="4">
        <v>4279056</v>
      </c>
      <c r="C99" s="4">
        <v>4847263</v>
      </c>
      <c r="D99" s="55">
        <v>4053891</v>
      </c>
      <c r="E99" s="55">
        <v>4126296</v>
      </c>
      <c r="F99" s="55">
        <v>3419124.3062</v>
      </c>
      <c r="G99" s="34" t="s">
        <v>281</v>
      </c>
    </row>
    <row r="100" spans="1:7" x14ac:dyDescent="0.2">
      <c r="A100" s="3" t="s">
        <v>82</v>
      </c>
      <c r="B100" s="4">
        <v>0</v>
      </c>
      <c r="C100" s="4">
        <v>0</v>
      </c>
      <c r="D100" s="55">
        <v>0</v>
      </c>
      <c r="E100" s="55">
        <v>0</v>
      </c>
      <c r="F100" s="55">
        <v>0</v>
      </c>
      <c r="G100" s="34" t="s">
        <v>282</v>
      </c>
    </row>
    <row r="101" spans="1:7" x14ac:dyDescent="0.2">
      <c r="A101" s="1" t="s">
        <v>83</v>
      </c>
      <c r="B101" s="2">
        <v>6816052</v>
      </c>
      <c r="C101" s="2">
        <v>5717595</v>
      </c>
      <c r="D101" s="54">
        <v>4238034</v>
      </c>
      <c r="E101" s="54">
        <v>5298824</v>
      </c>
      <c r="F101" s="54">
        <v>3081345.7933</v>
      </c>
      <c r="G101" s="33" t="s">
        <v>283</v>
      </c>
    </row>
    <row r="102" spans="1:7" x14ac:dyDescent="0.2">
      <c r="A102" s="3" t="s">
        <v>84</v>
      </c>
      <c r="B102" s="4">
        <v>1129142</v>
      </c>
      <c r="C102" s="4">
        <v>1207939</v>
      </c>
      <c r="D102" s="55">
        <v>560904</v>
      </c>
      <c r="E102" s="55">
        <v>1101097</v>
      </c>
      <c r="F102" s="55">
        <v>983511</v>
      </c>
      <c r="G102" s="34" t="s">
        <v>284</v>
      </c>
    </row>
    <row r="103" spans="1:7" x14ac:dyDescent="0.2">
      <c r="A103" s="3" t="s">
        <v>85</v>
      </c>
      <c r="B103" s="4">
        <v>0</v>
      </c>
      <c r="C103" s="4">
        <v>0</v>
      </c>
      <c r="D103" s="55">
        <v>0</v>
      </c>
      <c r="E103" s="55">
        <v>0</v>
      </c>
      <c r="F103" s="55">
        <v>0</v>
      </c>
      <c r="G103" s="34" t="s">
        <v>285</v>
      </c>
    </row>
    <row r="104" spans="1:7" x14ac:dyDescent="0.2">
      <c r="A104" s="3" t="s">
        <v>86</v>
      </c>
      <c r="B104" s="4">
        <v>0</v>
      </c>
      <c r="C104" s="4">
        <v>0</v>
      </c>
      <c r="D104" s="55">
        <v>66615</v>
      </c>
      <c r="E104" s="55">
        <v>0</v>
      </c>
      <c r="F104" s="55">
        <v>0</v>
      </c>
      <c r="G104" s="34" t="s">
        <v>286</v>
      </c>
    </row>
    <row r="105" spans="1:7" x14ac:dyDescent="0.2">
      <c r="A105" s="3" t="s">
        <v>87</v>
      </c>
      <c r="B105" s="4">
        <v>83659</v>
      </c>
      <c r="C105" s="4">
        <v>43455</v>
      </c>
      <c r="D105" s="55">
        <v>30375</v>
      </c>
      <c r="E105" s="55">
        <v>24943</v>
      </c>
      <c r="F105" s="55">
        <v>358052.28879999998</v>
      </c>
      <c r="G105" s="34" t="s">
        <v>287</v>
      </c>
    </row>
    <row r="106" spans="1:7" x14ac:dyDescent="0.2">
      <c r="A106" s="3" t="s">
        <v>88</v>
      </c>
      <c r="B106" s="4">
        <v>2414008</v>
      </c>
      <c r="C106" s="4">
        <v>2687398</v>
      </c>
      <c r="D106" s="55">
        <v>2503029</v>
      </c>
      <c r="E106" s="55">
        <v>2305916</v>
      </c>
      <c r="F106" s="55">
        <v>1678771.8245000001</v>
      </c>
      <c r="G106" s="34" t="s">
        <v>288</v>
      </c>
    </row>
    <row r="107" spans="1:7" x14ac:dyDescent="0.2">
      <c r="A107" s="3" t="s">
        <v>89</v>
      </c>
      <c r="B107" s="4">
        <v>524</v>
      </c>
      <c r="C107" s="4">
        <v>67512</v>
      </c>
      <c r="D107" s="55">
        <v>84306</v>
      </c>
      <c r="E107" s="55">
        <v>95408</v>
      </c>
      <c r="F107" s="55">
        <v>0</v>
      </c>
      <c r="G107" s="34" t="s">
        <v>289</v>
      </c>
    </row>
    <row r="108" spans="1:7" x14ac:dyDescent="0.2">
      <c r="A108" s="3" t="s">
        <v>90</v>
      </c>
      <c r="B108" s="4">
        <v>3188719</v>
      </c>
      <c r="C108" s="4">
        <v>1711291</v>
      </c>
      <c r="D108" s="55">
        <v>992805</v>
      </c>
      <c r="E108" s="55">
        <v>1771460</v>
      </c>
      <c r="F108" s="55">
        <v>61010.68</v>
      </c>
      <c r="G108" s="34" t="s">
        <v>290</v>
      </c>
    </row>
    <row r="109" spans="1:7" x14ac:dyDescent="0.2">
      <c r="A109" s="3" t="s">
        <v>91</v>
      </c>
      <c r="B109" s="4">
        <v>0</v>
      </c>
      <c r="C109" s="4">
        <v>0</v>
      </c>
      <c r="D109" s="55">
        <v>0</v>
      </c>
      <c r="E109" s="55">
        <v>0</v>
      </c>
      <c r="F109" s="55">
        <v>0</v>
      </c>
      <c r="G109" s="34" t="s">
        <v>291</v>
      </c>
    </row>
    <row r="110" spans="1:7" x14ac:dyDescent="0.2">
      <c r="A110" s="1" t="s">
        <v>92</v>
      </c>
      <c r="B110" s="2">
        <v>0</v>
      </c>
      <c r="C110" s="2">
        <v>0</v>
      </c>
      <c r="D110" s="54">
        <v>0</v>
      </c>
      <c r="E110" s="54">
        <v>0</v>
      </c>
      <c r="F110" s="54">
        <v>0</v>
      </c>
      <c r="G110" s="33" t="s">
        <v>292</v>
      </c>
    </row>
    <row r="111" spans="1:7" x14ac:dyDescent="0.2">
      <c r="A111" s="1" t="s">
        <v>93</v>
      </c>
      <c r="B111" s="2">
        <v>10213863</v>
      </c>
      <c r="C111" s="2">
        <v>12176051</v>
      </c>
      <c r="D111" s="54">
        <v>7771544</v>
      </c>
      <c r="E111" s="54">
        <v>11273888</v>
      </c>
      <c r="F111" s="54">
        <v>9351694.1456000004</v>
      </c>
      <c r="G111" s="33" t="s">
        <v>293</v>
      </c>
    </row>
    <row r="112" spans="1:7" x14ac:dyDescent="0.2">
      <c r="A112" s="3" t="s">
        <v>94</v>
      </c>
      <c r="B112" s="4">
        <v>6405590</v>
      </c>
      <c r="C112" s="4">
        <v>8358159</v>
      </c>
      <c r="D112" s="55">
        <v>3386249</v>
      </c>
      <c r="E112" s="55">
        <v>6184707</v>
      </c>
      <c r="F112" s="55">
        <v>7735686.0855999999</v>
      </c>
      <c r="G112" s="34" t="s">
        <v>294</v>
      </c>
    </row>
    <row r="113" spans="1:7" x14ac:dyDescent="0.2">
      <c r="A113" s="3" t="s">
        <v>95</v>
      </c>
      <c r="B113" s="4">
        <v>3808273</v>
      </c>
      <c r="C113" s="4">
        <v>3817892</v>
      </c>
      <c r="D113" s="55">
        <v>4385295</v>
      </c>
      <c r="E113" s="55">
        <v>5089181</v>
      </c>
      <c r="F113" s="55">
        <v>1616008.06</v>
      </c>
      <c r="G113" s="34" t="s">
        <v>295</v>
      </c>
    </row>
    <row r="114" spans="1:7" x14ac:dyDescent="0.2">
      <c r="A114" s="9" t="s">
        <v>96</v>
      </c>
      <c r="B114" s="10">
        <v>3386894</v>
      </c>
      <c r="C114" s="10">
        <v>3559692</v>
      </c>
      <c r="D114" s="83">
        <v>3899666</v>
      </c>
      <c r="E114" s="83">
        <v>3790513</v>
      </c>
      <c r="F114" s="83">
        <v>3843193.8566000001</v>
      </c>
      <c r="G114" s="100" t="s">
        <v>296</v>
      </c>
    </row>
    <row r="115" spans="1:7" x14ac:dyDescent="0.2">
      <c r="A115" s="1" t="s">
        <v>97</v>
      </c>
      <c r="B115" s="2">
        <v>0</v>
      </c>
      <c r="C115" s="2">
        <v>0</v>
      </c>
      <c r="D115" s="54">
        <v>0</v>
      </c>
      <c r="E115" s="54">
        <v>0</v>
      </c>
      <c r="F115" s="54">
        <v>0</v>
      </c>
      <c r="G115" s="33" t="s">
        <v>272</v>
      </c>
    </row>
    <row r="116" spans="1:7" x14ac:dyDescent="0.2">
      <c r="A116" s="3" t="s">
        <v>98</v>
      </c>
      <c r="B116" s="4">
        <v>0</v>
      </c>
      <c r="C116" s="4">
        <v>0</v>
      </c>
      <c r="D116" s="55">
        <v>0</v>
      </c>
      <c r="E116" s="55">
        <v>0</v>
      </c>
      <c r="F116" s="55">
        <v>0</v>
      </c>
      <c r="G116" s="34" t="s">
        <v>273</v>
      </c>
    </row>
    <row r="117" spans="1:7" x14ac:dyDescent="0.2">
      <c r="A117" s="3" t="s">
        <v>99</v>
      </c>
      <c r="B117" s="4">
        <v>0</v>
      </c>
      <c r="C117" s="4">
        <v>0</v>
      </c>
      <c r="D117" s="55">
        <v>0</v>
      </c>
      <c r="E117" s="55">
        <v>0</v>
      </c>
      <c r="F117" s="55">
        <v>0</v>
      </c>
      <c r="G117" s="34" t="s">
        <v>297</v>
      </c>
    </row>
    <row r="118" spans="1:7" x14ac:dyDescent="0.2">
      <c r="A118" s="3" t="s">
        <v>100</v>
      </c>
      <c r="B118" s="4">
        <v>0</v>
      </c>
      <c r="C118" s="4">
        <v>0</v>
      </c>
      <c r="D118" s="55">
        <v>0</v>
      </c>
      <c r="E118" s="55">
        <v>0</v>
      </c>
      <c r="F118" s="55">
        <v>0</v>
      </c>
      <c r="G118" s="34" t="s">
        <v>298</v>
      </c>
    </row>
    <row r="119" spans="1:7" x14ac:dyDescent="0.2">
      <c r="A119" s="3" t="s">
        <v>101</v>
      </c>
      <c r="B119" s="4">
        <v>0</v>
      </c>
      <c r="C119" s="4">
        <v>0</v>
      </c>
      <c r="D119" s="55">
        <v>0</v>
      </c>
      <c r="E119" s="55">
        <v>0</v>
      </c>
      <c r="F119" s="55">
        <v>0</v>
      </c>
      <c r="G119" s="34" t="s">
        <v>299</v>
      </c>
    </row>
    <row r="120" spans="1:7" x14ac:dyDescent="0.2">
      <c r="A120" s="1" t="s">
        <v>102</v>
      </c>
      <c r="B120" s="2">
        <v>0</v>
      </c>
      <c r="C120" s="2">
        <v>0</v>
      </c>
      <c r="D120" s="54">
        <v>0</v>
      </c>
      <c r="E120" s="54">
        <v>3659</v>
      </c>
      <c r="F120" s="54">
        <v>0</v>
      </c>
      <c r="G120" s="33" t="s">
        <v>278</v>
      </c>
    </row>
    <row r="121" spans="1:7" x14ac:dyDescent="0.2">
      <c r="A121" s="3" t="s">
        <v>78</v>
      </c>
      <c r="B121" s="4">
        <v>0</v>
      </c>
      <c r="C121" s="4">
        <v>0</v>
      </c>
      <c r="D121" s="55">
        <v>0</v>
      </c>
      <c r="E121" s="55">
        <v>0</v>
      </c>
      <c r="F121" s="55">
        <v>0</v>
      </c>
      <c r="G121" s="34" t="s">
        <v>279</v>
      </c>
    </row>
    <row r="122" spans="1:7" x14ac:dyDescent="0.2">
      <c r="A122" s="3" t="s">
        <v>79</v>
      </c>
      <c r="B122" s="4">
        <v>0</v>
      </c>
      <c r="C122" s="4">
        <v>0</v>
      </c>
      <c r="D122" s="55">
        <v>0</v>
      </c>
      <c r="E122" s="55">
        <v>0</v>
      </c>
      <c r="F122" s="55">
        <v>0</v>
      </c>
      <c r="G122" s="34" t="s">
        <v>280</v>
      </c>
    </row>
    <row r="123" spans="1:7" x14ac:dyDescent="0.2">
      <c r="A123" s="3" t="s">
        <v>80</v>
      </c>
      <c r="B123" s="4">
        <v>0</v>
      </c>
      <c r="C123" s="4">
        <v>0</v>
      </c>
      <c r="D123" s="55">
        <v>0</v>
      </c>
      <c r="E123" s="55">
        <v>0</v>
      </c>
      <c r="F123" s="55">
        <v>0</v>
      </c>
      <c r="G123" s="34" t="s">
        <v>236</v>
      </c>
    </row>
    <row r="124" spans="1:7" x14ac:dyDescent="0.2">
      <c r="A124" s="3" t="s">
        <v>81</v>
      </c>
      <c r="B124" s="4">
        <v>0</v>
      </c>
      <c r="C124" s="4">
        <v>0</v>
      </c>
      <c r="D124" s="55">
        <v>0</v>
      </c>
      <c r="E124" s="55">
        <v>3659</v>
      </c>
      <c r="F124" s="55">
        <v>0</v>
      </c>
      <c r="G124" s="34" t="s">
        <v>281</v>
      </c>
    </row>
    <row r="125" spans="1:7" x14ac:dyDescent="0.2">
      <c r="A125" s="3" t="s">
        <v>82</v>
      </c>
      <c r="B125" s="4">
        <v>0</v>
      </c>
      <c r="C125" s="4">
        <v>0</v>
      </c>
      <c r="D125" s="55">
        <v>0</v>
      </c>
      <c r="E125" s="55">
        <v>0</v>
      </c>
      <c r="F125" s="55">
        <v>0</v>
      </c>
      <c r="G125" s="34" t="s">
        <v>282</v>
      </c>
    </row>
    <row r="126" spans="1:7" x14ac:dyDescent="0.2">
      <c r="A126" s="1" t="s">
        <v>103</v>
      </c>
      <c r="B126" s="2">
        <v>32170</v>
      </c>
      <c r="C126" s="2">
        <v>32170</v>
      </c>
      <c r="D126" s="54">
        <v>32170</v>
      </c>
      <c r="E126" s="54">
        <v>32170</v>
      </c>
      <c r="F126" s="54">
        <v>200236.44510000001</v>
      </c>
      <c r="G126" s="33" t="s">
        <v>300</v>
      </c>
    </row>
    <row r="127" spans="1:7" x14ac:dyDescent="0.2">
      <c r="A127" s="3" t="s">
        <v>84</v>
      </c>
      <c r="B127" s="4">
        <v>16220</v>
      </c>
      <c r="C127" s="4">
        <v>16220</v>
      </c>
      <c r="D127" s="55">
        <v>16220</v>
      </c>
      <c r="E127" s="55">
        <v>16220</v>
      </c>
      <c r="F127" s="55">
        <v>145498.4</v>
      </c>
      <c r="G127" s="34" t="s">
        <v>284</v>
      </c>
    </row>
    <row r="128" spans="1:7" x14ac:dyDescent="0.2">
      <c r="A128" s="3" t="s">
        <v>85</v>
      </c>
      <c r="B128" s="4">
        <v>0</v>
      </c>
      <c r="C128" s="4">
        <v>0</v>
      </c>
      <c r="D128" s="55">
        <v>0</v>
      </c>
      <c r="E128" s="55">
        <v>0</v>
      </c>
      <c r="F128" s="55">
        <v>0</v>
      </c>
      <c r="G128" s="34" t="s">
        <v>285</v>
      </c>
    </row>
    <row r="129" spans="1:7" x14ac:dyDescent="0.2">
      <c r="A129" s="3" t="s">
        <v>86</v>
      </c>
      <c r="B129" s="4">
        <v>0</v>
      </c>
      <c r="C129" s="4">
        <v>0</v>
      </c>
      <c r="D129" s="55">
        <v>0</v>
      </c>
      <c r="E129" s="55">
        <v>0</v>
      </c>
      <c r="F129" s="55">
        <v>0</v>
      </c>
      <c r="G129" s="34" t="s">
        <v>301</v>
      </c>
    </row>
    <row r="130" spans="1:7" x14ac:dyDescent="0.2">
      <c r="A130" s="3" t="s">
        <v>104</v>
      </c>
      <c r="B130" s="4">
        <v>15950</v>
      </c>
      <c r="C130" s="4">
        <v>15950</v>
      </c>
      <c r="D130" s="55">
        <v>15950</v>
      </c>
      <c r="E130" s="55">
        <v>15950</v>
      </c>
      <c r="F130" s="55">
        <v>0</v>
      </c>
      <c r="G130" s="34" t="s">
        <v>302</v>
      </c>
    </row>
    <row r="131" spans="1:7" x14ac:dyDescent="0.2">
      <c r="A131" s="3" t="s">
        <v>105</v>
      </c>
      <c r="B131" s="4">
        <v>0</v>
      </c>
      <c r="C131" s="4">
        <v>0</v>
      </c>
      <c r="D131" s="55">
        <v>0</v>
      </c>
      <c r="E131" s="55">
        <v>0</v>
      </c>
      <c r="F131" s="55">
        <v>54738.045100000003</v>
      </c>
      <c r="G131" s="34" t="s">
        <v>303</v>
      </c>
    </row>
    <row r="132" spans="1:7" x14ac:dyDescent="0.2">
      <c r="A132" s="3" t="s">
        <v>106</v>
      </c>
      <c r="B132" s="4">
        <v>0</v>
      </c>
      <c r="C132" s="4">
        <v>0</v>
      </c>
      <c r="D132" s="55">
        <v>0</v>
      </c>
      <c r="E132" s="55">
        <v>0</v>
      </c>
      <c r="F132" s="55">
        <v>0</v>
      </c>
      <c r="G132" s="34" t="s">
        <v>304</v>
      </c>
    </row>
    <row r="133" spans="1:7" x14ac:dyDescent="0.2">
      <c r="A133" s="1" t="s">
        <v>92</v>
      </c>
      <c r="B133" s="2">
        <v>0</v>
      </c>
      <c r="C133" s="2">
        <v>0</v>
      </c>
      <c r="D133" s="54">
        <v>0</v>
      </c>
      <c r="E133" s="54">
        <v>0</v>
      </c>
      <c r="F133" s="54">
        <v>0</v>
      </c>
      <c r="G133" s="33" t="s">
        <v>305</v>
      </c>
    </row>
    <row r="134" spans="1:7" x14ac:dyDescent="0.2">
      <c r="A134" s="1" t="s">
        <v>93</v>
      </c>
      <c r="B134" s="2">
        <v>3354724</v>
      </c>
      <c r="C134" s="2">
        <v>3527522</v>
      </c>
      <c r="D134" s="56">
        <v>3867496</v>
      </c>
      <c r="E134" s="56">
        <v>3754684</v>
      </c>
      <c r="F134" s="56">
        <v>3642957.4114999999</v>
      </c>
      <c r="G134" s="33" t="s">
        <v>293</v>
      </c>
    </row>
    <row r="135" spans="1:7" x14ac:dyDescent="0.2">
      <c r="A135" s="3" t="s">
        <v>107</v>
      </c>
      <c r="B135" s="4">
        <v>3079620</v>
      </c>
      <c r="C135" s="4">
        <v>3334057</v>
      </c>
      <c r="D135" s="55">
        <v>3640464</v>
      </c>
      <c r="E135" s="55">
        <v>3720749</v>
      </c>
      <c r="F135" s="55">
        <v>3392957.4114999999</v>
      </c>
      <c r="G135" s="34" t="s">
        <v>306</v>
      </c>
    </row>
    <row r="136" spans="1:7" x14ac:dyDescent="0.2">
      <c r="A136" s="3" t="s">
        <v>95</v>
      </c>
      <c r="B136" s="4">
        <v>275104</v>
      </c>
      <c r="C136" s="4">
        <v>193465</v>
      </c>
      <c r="D136" s="55">
        <v>227032</v>
      </c>
      <c r="E136" s="55">
        <v>33935</v>
      </c>
      <c r="F136" s="55">
        <v>250000</v>
      </c>
      <c r="G136" s="34" t="s">
        <v>307</v>
      </c>
    </row>
    <row r="137" spans="1:7" x14ac:dyDescent="0.2">
      <c r="A137" s="9" t="s">
        <v>174</v>
      </c>
      <c r="B137" s="10">
        <v>77231</v>
      </c>
      <c r="C137" s="10">
        <v>-50167</v>
      </c>
      <c r="D137" s="83">
        <v>-60220</v>
      </c>
      <c r="E137" s="83">
        <v>-60994</v>
      </c>
      <c r="F137" s="83">
        <v>0</v>
      </c>
      <c r="G137" s="100" t="s">
        <v>396</v>
      </c>
    </row>
    <row r="138" spans="1:7" x14ac:dyDescent="0.2">
      <c r="A138" s="1" t="s">
        <v>175</v>
      </c>
      <c r="B138" s="2">
        <v>77231</v>
      </c>
      <c r="C138" s="2">
        <v>-50167</v>
      </c>
      <c r="D138" s="56">
        <v>-60220</v>
      </c>
      <c r="E138" s="54">
        <v>-60994</v>
      </c>
      <c r="F138" s="54">
        <v>0</v>
      </c>
      <c r="G138" s="50" t="s">
        <v>394</v>
      </c>
    </row>
    <row r="139" spans="1:7" x14ac:dyDescent="0.2">
      <c r="A139" s="9" t="s">
        <v>176</v>
      </c>
      <c r="B139" s="10">
        <v>98772225</v>
      </c>
      <c r="C139" s="10">
        <v>130287245.88240001</v>
      </c>
      <c r="D139" s="83">
        <v>124229037</v>
      </c>
      <c r="E139" s="83">
        <v>130399552</v>
      </c>
      <c r="F139" s="83">
        <v>93528854.466800004</v>
      </c>
      <c r="G139" s="100" t="s">
        <v>395</v>
      </c>
    </row>
    <row r="140" spans="1:7" x14ac:dyDescent="0.2">
      <c r="A140" s="1" t="s">
        <v>109</v>
      </c>
      <c r="B140" s="2">
        <v>61000000</v>
      </c>
      <c r="C140" s="2">
        <v>81000000</v>
      </c>
      <c r="D140" s="54">
        <v>81000000</v>
      </c>
      <c r="E140" s="54">
        <v>81000000</v>
      </c>
      <c r="F140" s="54">
        <v>38000000</v>
      </c>
      <c r="G140" s="33" t="s">
        <v>309</v>
      </c>
    </row>
    <row r="141" spans="1:7" x14ac:dyDescent="0.2">
      <c r="A141" s="1" t="s">
        <v>110</v>
      </c>
      <c r="B141" s="2">
        <v>-78623</v>
      </c>
      <c r="C141" s="2">
        <v>-78623</v>
      </c>
      <c r="D141" s="54">
        <v>-78623</v>
      </c>
      <c r="E141" s="54">
        <v>-78623</v>
      </c>
      <c r="F141" s="54">
        <v>-78623</v>
      </c>
      <c r="G141" s="33" t="s">
        <v>310</v>
      </c>
    </row>
    <row r="142" spans="1:7" x14ac:dyDescent="0.2">
      <c r="A142" s="1" t="s">
        <v>111</v>
      </c>
      <c r="B142" s="2">
        <v>34006470</v>
      </c>
      <c r="C142" s="2">
        <v>36362084</v>
      </c>
      <c r="D142" s="54">
        <v>36920032</v>
      </c>
      <c r="E142" s="54">
        <v>37323637</v>
      </c>
      <c r="F142" s="54">
        <v>0</v>
      </c>
      <c r="G142" s="33" t="s">
        <v>311</v>
      </c>
    </row>
    <row r="143" spans="1:7" x14ac:dyDescent="0.2">
      <c r="A143" s="1" t="s">
        <v>112</v>
      </c>
      <c r="B143" s="2">
        <v>210264</v>
      </c>
      <c r="C143" s="2">
        <v>146290</v>
      </c>
      <c r="D143" s="54">
        <v>399123</v>
      </c>
      <c r="E143" s="54">
        <v>532003</v>
      </c>
      <c r="F143" s="54">
        <v>63646</v>
      </c>
      <c r="G143" s="33" t="s">
        <v>312</v>
      </c>
    </row>
    <row r="144" spans="1:7" x14ac:dyDescent="0.2">
      <c r="A144" s="3" t="s">
        <v>113</v>
      </c>
      <c r="B144" s="4">
        <v>0</v>
      </c>
      <c r="C144" s="4">
        <v>0</v>
      </c>
      <c r="D144" s="55">
        <v>0</v>
      </c>
      <c r="E144" s="55">
        <v>0</v>
      </c>
      <c r="F144" s="55">
        <v>0</v>
      </c>
      <c r="G144" s="34" t="s">
        <v>313</v>
      </c>
    </row>
    <row r="145" spans="1:8" x14ac:dyDescent="0.2">
      <c r="A145" s="3" t="s">
        <v>114</v>
      </c>
      <c r="B145" s="4">
        <v>0</v>
      </c>
      <c r="C145" s="4">
        <v>0</v>
      </c>
      <c r="D145" s="55">
        <v>0</v>
      </c>
      <c r="E145" s="55">
        <v>0</v>
      </c>
      <c r="F145" s="55">
        <v>0</v>
      </c>
      <c r="G145" s="34" t="s">
        <v>314</v>
      </c>
    </row>
    <row r="146" spans="1:8" x14ac:dyDescent="0.2">
      <c r="A146" s="3" t="s">
        <v>115</v>
      </c>
      <c r="B146" s="4">
        <v>210264</v>
      </c>
      <c r="C146" s="4">
        <v>146290</v>
      </c>
      <c r="D146" s="55">
        <v>399123</v>
      </c>
      <c r="E146" s="55">
        <v>532003</v>
      </c>
      <c r="F146" s="55">
        <v>63646</v>
      </c>
      <c r="G146" s="34" t="s">
        <v>315</v>
      </c>
    </row>
    <row r="147" spans="1:8" x14ac:dyDescent="0.2">
      <c r="A147" s="1" t="s">
        <v>116</v>
      </c>
      <c r="B147" s="2">
        <v>108121024</v>
      </c>
      <c r="C147" s="2">
        <v>91949974</v>
      </c>
      <c r="D147" s="54">
        <v>75523597</v>
      </c>
      <c r="E147" s="54">
        <v>76517408</v>
      </c>
      <c r="F147" s="54">
        <v>10932766</v>
      </c>
      <c r="G147" s="33" t="s">
        <v>316</v>
      </c>
    </row>
    <row r="148" spans="1:8" x14ac:dyDescent="0.2">
      <c r="A148" s="7" t="s">
        <v>117</v>
      </c>
      <c r="B148" s="8">
        <v>11605350</v>
      </c>
      <c r="C148" s="8">
        <v>12117126</v>
      </c>
      <c r="D148" s="57">
        <v>10542556</v>
      </c>
      <c r="E148" s="57">
        <v>10598437</v>
      </c>
      <c r="F148" s="57">
        <v>1428717</v>
      </c>
      <c r="G148" s="36" t="s">
        <v>317</v>
      </c>
    </row>
    <row r="149" spans="1:8" x14ac:dyDescent="0.2">
      <c r="A149" s="3" t="s">
        <v>118</v>
      </c>
      <c r="B149" s="4">
        <v>0</v>
      </c>
      <c r="C149" s="4">
        <v>0</v>
      </c>
      <c r="D149" s="55">
        <v>0</v>
      </c>
      <c r="E149" s="55">
        <v>0</v>
      </c>
      <c r="F149" s="55">
        <v>0</v>
      </c>
      <c r="G149" s="34" t="s">
        <v>318</v>
      </c>
    </row>
    <row r="150" spans="1:8" x14ac:dyDescent="0.2">
      <c r="A150" s="3" t="s">
        <v>119</v>
      </c>
      <c r="B150" s="4">
        <v>2930</v>
      </c>
      <c r="C150" s="4">
        <v>0</v>
      </c>
      <c r="D150" s="55">
        <v>0</v>
      </c>
      <c r="E150" s="55">
        <v>319233</v>
      </c>
      <c r="F150" s="55">
        <v>0</v>
      </c>
      <c r="G150" s="34" t="s">
        <v>319</v>
      </c>
    </row>
    <row r="151" spans="1:8" x14ac:dyDescent="0.2">
      <c r="A151" s="3" t="s">
        <v>120</v>
      </c>
      <c r="B151" s="4">
        <v>45627616</v>
      </c>
      <c r="C151" s="4">
        <v>46855835</v>
      </c>
      <c r="D151" s="55">
        <v>41722121</v>
      </c>
      <c r="E151" s="55">
        <v>42011092</v>
      </c>
      <c r="F151" s="55">
        <v>9504049</v>
      </c>
      <c r="G151" s="34" t="s">
        <v>320</v>
      </c>
    </row>
    <row r="152" spans="1:8" x14ac:dyDescent="0.2">
      <c r="A152" s="3" t="s">
        <v>121</v>
      </c>
      <c r="B152" s="4">
        <v>0</v>
      </c>
      <c r="C152" s="4">
        <v>0</v>
      </c>
      <c r="D152" s="55">
        <v>0</v>
      </c>
      <c r="E152" s="55">
        <v>0</v>
      </c>
      <c r="F152" s="55">
        <v>0</v>
      </c>
      <c r="G152" s="34" t="s">
        <v>321</v>
      </c>
    </row>
    <row r="153" spans="1:8" x14ac:dyDescent="0.2">
      <c r="A153" s="3" t="s">
        <v>122</v>
      </c>
      <c r="B153" s="4">
        <v>0</v>
      </c>
      <c r="C153" s="4">
        <v>0</v>
      </c>
      <c r="D153" s="55">
        <v>0</v>
      </c>
      <c r="E153" s="55">
        <v>0</v>
      </c>
      <c r="F153" s="55">
        <v>0</v>
      </c>
      <c r="G153" s="34" t="s">
        <v>322</v>
      </c>
    </row>
    <row r="154" spans="1:8" x14ac:dyDescent="0.2">
      <c r="A154" s="3" t="s">
        <v>123</v>
      </c>
      <c r="B154" s="4">
        <v>50885128</v>
      </c>
      <c r="C154" s="4">
        <v>32977013</v>
      </c>
      <c r="D154" s="55">
        <v>23258920</v>
      </c>
      <c r="E154" s="55">
        <v>23588646</v>
      </c>
      <c r="F154" s="55">
        <v>0</v>
      </c>
      <c r="G154" s="34" t="s">
        <v>323</v>
      </c>
    </row>
    <row r="155" spans="1:8" x14ac:dyDescent="0.2">
      <c r="A155" s="1" t="s">
        <v>124</v>
      </c>
      <c r="B155" s="2">
        <v>9503360</v>
      </c>
      <c r="C155" s="2">
        <v>5208369.8823999995</v>
      </c>
      <c r="D155" s="54">
        <v>7218781</v>
      </c>
      <c r="E155" s="54">
        <v>10769848</v>
      </c>
      <c r="F155" s="54">
        <v>14671103.7236</v>
      </c>
      <c r="G155" s="33" t="s">
        <v>324</v>
      </c>
    </row>
    <row r="156" spans="1:8" x14ac:dyDescent="0.2">
      <c r="A156" s="1" t="s">
        <v>125</v>
      </c>
      <c r="B156" s="2">
        <v>-3584963</v>
      </c>
      <c r="C156" s="2">
        <v>-234515</v>
      </c>
      <c r="D156" s="54">
        <v>-10236159</v>
      </c>
      <c r="E156" s="54">
        <v>-9350917</v>
      </c>
      <c r="F156" s="54">
        <v>-353855</v>
      </c>
      <c r="G156" s="33" t="s">
        <v>325</v>
      </c>
    </row>
    <row r="157" spans="1:8" x14ac:dyDescent="0.2">
      <c r="A157" s="1" t="s">
        <v>126</v>
      </c>
      <c r="B157" s="2">
        <v>-241926830</v>
      </c>
      <c r="C157" s="2">
        <v>-249098397</v>
      </c>
      <c r="D157" s="54">
        <v>-183531559</v>
      </c>
      <c r="E157" s="54">
        <v>-184186505</v>
      </c>
      <c r="F157" s="54">
        <v>-2664023.6168999998</v>
      </c>
      <c r="G157" s="33" t="s">
        <v>326</v>
      </c>
    </row>
    <row r="158" spans="1:8" x14ac:dyDescent="0.2">
      <c r="A158" s="3" t="s">
        <v>127</v>
      </c>
      <c r="B158" s="4">
        <v>-196070940</v>
      </c>
      <c r="C158" s="4">
        <v>-249098397</v>
      </c>
      <c r="D158" s="55">
        <v>-183531559</v>
      </c>
      <c r="E158" s="55">
        <v>-184186505</v>
      </c>
      <c r="F158" s="55">
        <v>-1515459</v>
      </c>
      <c r="G158" s="34" t="s">
        <v>391</v>
      </c>
    </row>
    <row r="159" spans="1:8" x14ac:dyDescent="0.2">
      <c r="A159" s="3" t="s">
        <v>128</v>
      </c>
      <c r="B159" s="4">
        <v>-45855890</v>
      </c>
      <c r="C159" s="4">
        <v>0</v>
      </c>
      <c r="D159" s="55">
        <v>0</v>
      </c>
      <c r="E159" s="55">
        <v>0</v>
      </c>
      <c r="F159" s="55">
        <v>-1148564.6169</v>
      </c>
      <c r="G159" s="34" t="s">
        <v>392</v>
      </c>
    </row>
    <row r="160" spans="1:8" s="59" customFormat="1" x14ac:dyDescent="0.2">
      <c r="A160" s="1" t="s">
        <v>129</v>
      </c>
      <c r="B160" s="11">
        <v>131521523</v>
      </c>
      <c r="C160" s="11">
        <v>165032063</v>
      </c>
      <c r="D160" s="60">
        <v>117013845</v>
      </c>
      <c r="E160" s="60">
        <v>117872701</v>
      </c>
      <c r="F160" s="60">
        <v>32957840.359999999</v>
      </c>
      <c r="G160" s="33" t="s">
        <v>393</v>
      </c>
      <c r="H160" s="97"/>
    </row>
    <row r="161" spans="1:8" x14ac:dyDescent="0.2">
      <c r="A161" s="62" t="s">
        <v>130</v>
      </c>
      <c r="B161" s="84">
        <v>142122115</v>
      </c>
      <c r="C161" s="84">
        <v>185349457.88240001</v>
      </c>
      <c r="D161" s="85">
        <v>168899479</v>
      </c>
      <c r="E161" s="85">
        <v>189724844</v>
      </c>
      <c r="F161" s="85">
        <v>146263284.7385</v>
      </c>
      <c r="G161" s="101" t="s">
        <v>327</v>
      </c>
    </row>
    <row r="162" spans="1:8" x14ac:dyDescent="0.2">
      <c r="A162" s="17" t="s">
        <v>186</v>
      </c>
      <c r="B162" s="18">
        <v>4</v>
      </c>
      <c r="C162" s="18">
        <v>4</v>
      </c>
      <c r="D162" s="18">
        <v>4</v>
      </c>
      <c r="E162" s="18">
        <v>4</v>
      </c>
      <c r="F162" s="18">
        <v>4</v>
      </c>
      <c r="G162" s="37" t="s">
        <v>420</v>
      </c>
      <c r="H162" s="59"/>
    </row>
    <row r="163" spans="1:8" x14ac:dyDescent="0.2">
      <c r="A163" s="102"/>
      <c r="B163" s="86"/>
      <c r="C163" s="86"/>
      <c r="D163" s="86"/>
      <c r="E163" s="86"/>
      <c r="F163" s="86"/>
      <c r="G163" s="87"/>
      <c r="H163" s="59"/>
    </row>
    <row r="164" spans="1:8" x14ac:dyDescent="0.2">
      <c r="A164" s="76"/>
      <c r="B164" s="87"/>
      <c r="C164" s="87"/>
      <c r="D164" s="87"/>
      <c r="E164" s="87"/>
      <c r="F164" s="86"/>
      <c r="G164" s="76"/>
      <c r="H164" s="59"/>
    </row>
    <row r="165" spans="1:8" x14ac:dyDescent="0.2">
      <c r="A165" s="76"/>
      <c r="B165" s="86"/>
      <c r="C165" s="86"/>
      <c r="D165" s="86"/>
      <c r="E165" s="86"/>
      <c r="F165" s="86"/>
      <c r="G165" s="76"/>
      <c r="H165" s="59"/>
    </row>
    <row r="166" spans="1:8" x14ac:dyDescent="0.2">
      <c r="A166" s="76"/>
      <c r="B166" s="86"/>
      <c r="C166" s="86"/>
      <c r="D166" s="86"/>
      <c r="E166" s="86"/>
      <c r="F166" s="86"/>
      <c r="G166" s="76"/>
      <c r="H166" s="59"/>
    </row>
    <row r="167" spans="1:8" x14ac:dyDescent="0.2">
      <c r="A167" s="76"/>
      <c r="B167" s="88"/>
      <c r="C167" s="88"/>
      <c r="D167" s="88"/>
      <c r="E167" s="88"/>
      <c r="F167" s="89"/>
      <c r="G167" s="76"/>
    </row>
    <row r="168" spans="1:8" x14ac:dyDescent="0.2">
      <c r="A168" s="96" t="s">
        <v>415</v>
      </c>
      <c r="B168" s="81"/>
      <c r="C168" s="81"/>
      <c r="D168" s="81"/>
      <c r="E168" s="81"/>
      <c r="F168" s="81"/>
      <c r="G168" s="42" t="s">
        <v>416</v>
      </c>
    </row>
    <row r="169" spans="1:8" x14ac:dyDescent="0.2">
      <c r="A169" s="98"/>
      <c r="B169" s="13">
        <v>37986</v>
      </c>
      <c r="C169" s="13">
        <v>38077</v>
      </c>
      <c r="D169" s="13">
        <v>38168</v>
      </c>
      <c r="E169" s="13">
        <v>38260</v>
      </c>
      <c r="F169" s="13" t="s">
        <v>399</v>
      </c>
      <c r="G169" s="99"/>
    </row>
    <row r="170" spans="1:8" x14ac:dyDescent="0.2">
      <c r="A170" s="1" t="s">
        <v>131</v>
      </c>
      <c r="B170" s="2">
        <v>11865796673</v>
      </c>
      <c r="C170" s="2">
        <v>8760069765</v>
      </c>
      <c r="D170" s="54">
        <v>21996730986</v>
      </c>
      <c r="E170" s="54">
        <v>26294472677</v>
      </c>
      <c r="F170" s="54">
        <v>29629915753.012299</v>
      </c>
      <c r="G170" s="33" t="s">
        <v>328</v>
      </c>
    </row>
    <row r="171" spans="1:8" x14ac:dyDescent="0.2">
      <c r="A171" s="3" t="s">
        <v>132</v>
      </c>
      <c r="B171" s="4">
        <v>1325183651</v>
      </c>
      <c r="C171" s="4">
        <v>508522316</v>
      </c>
      <c r="D171" s="55">
        <v>659573467</v>
      </c>
      <c r="E171" s="55">
        <v>875356507</v>
      </c>
      <c r="F171" s="55">
        <v>896283849</v>
      </c>
      <c r="G171" s="34" t="s">
        <v>329</v>
      </c>
    </row>
    <row r="172" spans="1:8" x14ac:dyDescent="0.2">
      <c r="A172" s="3" t="s">
        <v>133</v>
      </c>
      <c r="B172" s="4">
        <v>0</v>
      </c>
      <c r="C172" s="4">
        <v>0</v>
      </c>
      <c r="D172" s="55">
        <v>0</v>
      </c>
      <c r="E172" s="55">
        <v>0</v>
      </c>
      <c r="F172" s="55">
        <v>0</v>
      </c>
      <c r="G172" s="34" t="s">
        <v>330</v>
      </c>
    </row>
    <row r="173" spans="1:8" x14ac:dyDescent="0.2">
      <c r="A173" s="3" t="s">
        <v>134</v>
      </c>
      <c r="B173" s="4">
        <v>0</v>
      </c>
      <c r="C173" s="4">
        <v>0</v>
      </c>
      <c r="D173" s="55">
        <v>0</v>
      </c>
      <c r="E173" s="55">
        <v>0</v>
      </c>
      <c r="F173" s="55">
        <v>0</v>
      </c>
      <c r="G173" s="34" t="s">
        <v>331</v>
      </c>
    </row>
    <row r="174" spans="1:8" x14ac:dyDescent="0.2">
      <c r="A174" s="3" t="s">
        <v>135</v>
      </c>
      <c r="B174" s="4">
        <v>0</v>
      </c>
      <c r="C174" s="4">
        <v>0</v>
      </c>
      <c r="D174" s="55">
        <v>0</v>
      </c>
      <c r="E174" s="55">
        <v>0</v>
      </c>
      <c r="F174" s="55">
        <v>0</v>
      </c>
      <c r="G174" s="34" t="s">
        <v>332</v>
      </c>
    </row>
    <row r="175" spans="1:8" x14ac:dyDescent="0.2">
      <c r="A175" s="3" t="s">
        <v>136</v>
      </c>
      <c r="B175" s="4">
        <v>9925361022</v>
      </c>
      <c r="C175" s="4">
        <v>3285103681</v>
      </c>
      <c r="D175" s="55">
        <v>8414507383</v>
      </c>
      <c r="E175" s="55">
        <v>12478164165</v>
      </c>
      <c r="F175" s="55">
        <v>15640862529.3771</v>
      </c>
      <c r="G175" s="34" t="s">
        <v>333</v>
      </c>
    </row>
    <row r="176" spans="1:8" x14ac:dyDescent="0.2">
      <c r="A176" s="3" t="s">
        <v>137</v>
      </c>
      <c r="B176" s="4">
        <v>532843657</v>
      </c>
      <c r="C176" s="4">
        <v>4931004450</v>
      </c>
      <c r="D176" s="55">
        <v>12861837989</v>
      </c>
      <c r="E176" s="55">
        <v>12853436115</v>
      </c>
      <c r="F176" s="55">
        <v>12972122646.766001</v>
      </c>
      <c r="G176" s="34" t="s">
        <v>334</v>
      </c>
    </row>
    <row r="177" spans="1:7" x14ac:dyDescent="0.2">
      <c r="A177" s="3" t="s">
        <v>138</v>
      </c>
      <c r="B177" s="4">
        <v>0</v>
      </c>
      <c r="C177" s="4">
        <v>0</v>
      </c>
      <c r="D177" s="55">
        <v>0</v>
      </c>
      <c r="E177" s="55">
        <v>0</v>
      </c>
      <c r="F177" s="55">
        <v>1028448.0032</v>
      </c>
      <c r="G177" s="34" t="s">
        <v>335</v>
      </c>
    </row>
    <row r="178" spans="1:7" x14ac:dyDescent="0.2">
      <c r="A178" s="3" t="s">
        <v>139</v>
      </c>
      <c r="B178" s="4">
        <v>1808055</v>
      </c>
      <c r="C178" s="4">
        <v>70265</v>
      </c>
      <c r="D178" s="55">
        <v>634384</v>
      </c>
      <c r="E178" s="55">
        <v>353398</v>
      </c>
      <c r="F178" s="55">
        <v>1266316</v>
      </c>
      <c r="G178" s="34" t="s">
        <v>336</v>
      </c>
    </row>
    <row r="179" spans="1:7" x14ac:dyDescent="0.2">
      <c r="A179" s="3" t="s">
        <v>140</v>
      </c>
      <c r="B179" s="4">
        <v>48195623</v>
      </c>
      <c r="C179" s="4">
        <v>22902915</v>
      </c>
      <c r="D179" s="55">
        <v>37332964</v>
      </c>
      <c r="E179" s="55">
        <v>53974529</v>
      </c>
      <c r="F179" s="55">
        <v>74884770.066799998</v>
      </c>
      <c r="G179" s="34" t="s">
        <v>337</v>
      </c>
    </row>
    <row r="180" spans="1:7" x14ac:dyDescent="0.2">
      <c r="A180" s="3" t="s">
        <v>141</v>
      </c>
      <c r="B180" s="4">
        <v>32404665</v>
      </c>
      <c r="C180" s="4">
        <v>12466138</v>
      </c>
      <c r="D180" s="55">
        <v>22844799</v>
      </c>
      <c r="E180" s="55">
        <v>33187963</v>
      </c>
      <c r="F180" s="55">
        <v>43467193.799199998</v>
      </c>
      <c r="G180" s="34" t="s">
        <v>338</v>
      </c>
    </row>
    <row r="181" spans="1:7" x14ac:dyDescent="0.2">
      <c r="A181" s="1" t="s">
        <v>142</v>
      </c>
      <c r="B181" s="2">
        <v>-7555873</v>
      </c>
      <c r="C181" s="2">
        <v>-3986441</v>
      </c>
      <c r="D181" s="54">
        <v>-6504765</v>
      </c>
      <c r="E181" s="54">
        <v>-10361827</v>
      </c>
      <c r="F181" s="54">
        <v>-15022230.5253</v>
      </c>
      <c r="G181" s="33" t="s">
        <v>339</v>
      </c>
    </row>
    <row r="182" spans="1:7" x14ac:dyDescent="0.2">
      <c r="A182" s="3" t="s">
        <v>143</v>
      </c>
      <c r="B182" s="4">
        <v>0</v>
      </c>
      <c r="C182" s="4">
        <v>-818194</v>
      </c>
      <c r="D182" s="55">
        <v>0</v>
      </c>
      <c r="E182" s="55">
        <v>-1522429</v>
      </c>
      <c r="F182" s="55">
        <v>0</v>
      </c>
      <c r="G182" s="34" t="s">
        <v>340</v>
      </c>
    </row>
    <row r="183" spans="1:7" x14ac:dyDescent="0.2">
      <c r="A183" s="3" t="s">
        <v>144</v>
      </c>
      <c r="B183" s="4">
        <v>-7555873</v>
      </c>
      <c r="C183" s="4">
        <v>-3168247</v>
      </c>
      <c r="D183" s="55">
        <v>-6504765</v>
      </c>
      <c r="E183" s="55">
        <v>-8839398</v>
      </c>
      <c r="F183" s="55">
        <v>-15022230.5253</v>
      </c>
      <c r="G183" s="34" t="s">
        <v>341</v>
      </c>
    </row>
    <row r="184" spans="1:7" x14ac:dyDescent="0.2">
      <c r="A184" s="1" t="s">
        <v>145</v>
      </c>
      <c r="B184" s="2">
        <v>11858240800</v>
      </c>
      <c r="C184" s="2">
        <v>8756083324</v>
      </c>
      <c r="D184" s="54">
        <v>21990226221</v>
      </c>
      <c r="E184" s="54">
        <v>26284110850</v>
      </c>
      <c r="F184" s="54">
        <v>29614893522.487</v>
      </c>
      <c r="G184" s="33" t="s">
        <v>342</v>
      </c>
    </row>
    <row r="185" spans="1:7" x14ac:dyDescent="0.2">
      <c r="A185" s="1" t="s">
        <v>146</v>
      </c>
      <c r="B185" s="2">
        <v>-11781462300</v>
      </c>
      <c r="C185" s="2">
        <v>-8723882756</v>
      </c>
      <c r="D185" s="54">
        <v>-21945112617</v>
      </c>
      <c r="E185" s="54">
        <v>-26211117405</v>
      </c>
      <c r="F185" s="54">
        <v>-29515084596.2658</v>
      </c>
      <c r="G185" s="33" t="s">
        <v>343</v>
      </c>
    </row>
    <row r="186" spans="1:7" x14ac:dyDescent="0.2">
      <c r="A186" s="9" t="s">
        <v>147</v>
      </c>
      <c r="B186" s="10">
        <v>76778500</v>
      </c>
      <c r="C186" s="10">
        <v>32200568</v>
      </c>
      <c r="D186" s="83">
        <v>45113604</v>
      </c>
      <c r="E186" s="83">
        <v>72993445</v>
      </c>
      <c r="F186" s="83">
        <v>99808926.221200004</v>
      </c>
      <c r="G186" s="100" t="s">
        <v>344</v>
      </c>
    </row>
    <row r="187" spans="1:7" x14ac:dyDescent="0.2">
      <c r="A187" s="1" t="s">
        <v>148</v>
      </c>
      <c r="B187" s="2">
        <v>-74761521</v>
      </c>
      <c r="C187" s="2">
        <v>-22451839</v>
      </c>
      <c r="D187" s="54">
        <v>-41899029</v>
      </c>
      <c r="E187" s="54">
        <v>-63470003</v>
      </c>
      <c r="F187" s="54">
        <v>-84428215.665199995</v>
      </c>
      <c r="G187" s="33" t="s">
        <v>345</v>
      </c>
    </row>
    <row r="188" spans="1:7" x14ac:dyDescent="0.2">
      <c r="A188" s="3" t="s">
        <v>149</v>
      </c>
      <c r="B188" s="4">
        <v>-66333</v>
      </c>
      <c r="C188" s="4">
        <v>-95333</v>
      </c>
      <c r="D188" s="55">
        <v>-11434</v>
      </c>
      <c r="E188" s="55">
        <v>-18063</v>
      </c>
      <c r="F188" s="55">
        <v>-311087.6924</v>
      </c>
      <c r="G188" s="34" t="s">
        <v>346</v>
      </c>
    </row>
    <row r="189" spans="1:7" x14ac:dyDescent="0.2">
      <c r="A189" s="3" t="s">
        <v>150</v>
      </c>
      <c r="B189" s="4">
        <v>-13921295</v>
      </c>
      <c r="C189" s="4">
        <v>-7192153</v>
      </c>
      <c r="D189" s="55">
        <v>-11009021</v>
      </c>
      <c r="E189" s="55">
        <v>-16035548</v>
      </c>
      <c r="F189" s="55">
        <v>-19594804.071400002</v>
      </c>
      <c r="G189" s="34" t="s">
        <v>347</v>
      </c>
    </row>
    <row r="190" spans="1:7" x14ac:dyDescent="0.2">
      <c r="A190" s="3" t="s">
        <v>151</v>
      </c>
      <c r="B190" s="4">
        <v>-60773893</v>
      </c>
      <c r="C190" s="4">
        <v>-15164353</v>
      </c>
      <c r="D190" s="55">
        <v>-30878574</v>
      </c>
      <c r="E190" s="55">
        <v>-47416392</v>
      </c>
      <c r="F190" s="55">
        <v>-64522323.9014</v>
      </c>
      <c r="G190" s="34" t="s">
        <v>348</v>
      </c>
    </row>
    <row r="191" spans="1:7" x14ac:dyDescent="0.2">
      <c r="A191" s="9" t="s">
        <v>152</v>
      </c>
      <c r="B191" s="10">
        <v>2016979</v>
      </c>
      <c r="C191" s="10">
        <v>9748729</v>
      </c>
      <c r="D191" s="83">
        <v>3214575</v>
      </c>
      <c r="E191" s="83">
        <v>9523442</v>
      </c>
      <c r="F191" s="83">
        <v>15380710.556000002</v>
      </c>
      <c r="G191" s="100" t="s">
        <v>349</v>
      </c>
    </row>
    <row r="192" spans="1:7" x14ac:dyDescent="0.2">
      <c r="A192" s="1" t="s">
        <v>153</v>
      </c>
      <c r="B192" s="2">
        <v>27862946</v>
      </c>
      <c r="C192" s="2">
        <v>5943489</v>
      </c>
      <c r="D192" s="54">
        <v>15075738</v>
      </c>
      <c r="E192" s="54">
        <v>21261668</v>
      </c>
      <c r="F192" s="54">
        <v>26557669.164899997</v>
      </c>
      <c r="G192" s="33" t="s">
        <v>350</v>
      </c>
    </row>
    <row r="193" spans="1:7" x14ac:dyDescent="0.2">
      <c r="A193" s="3" t="s">
        <v>154</v>
      </c>
      <c r="B193" s="4">
        <v>0</v>
      </c>
      <c r="C193" s="4">
        <v>0</v>
      </c>
      <c r="D193" s="55">
        <v>1559</v>
      </c>
      <c r="E193" s="55">
        <v>12971</v>
      </c>
      <c r="F193" s="55">
        <v>200467</v>
      </c>
      <c r="G193" s="34" t="s">
        <v>351</v>
      </c>
    </row>
    <row r="194" spans="1:7" x14ac:dyDescent="0.2">
      <c r="A194" s="3" t="s">
        <v>155</v>
      </c>
      <c r="B194" s="4">
        <v>605025</v>
      </c>
      <c r="C194" s="4">
        <v>0</v>
      </c>
      <c r="D194" s="55">
        <v>0</v>
      </c>
      <c r="E194" s="55">
        <v>0</v>
      </c>
      <c r="F194" s="55">
        <v>0</v>
      </c>
      <c r="G194" s="34" t="s">
        <v>352</v>
      </c>
    </row>
    <row r="195" spans="1:7" x14ac:dyDescent="0.2">
      <c r="A195" s="3" t="s">
        <v>156</v>
      </c>
      <c r="B195" s="4">
        <v>15212397</v>
      </c>
      <c r="C195" s="4">
        <v>3808623</v>
      </c>
      <c r="D195" s="55">
        <v>7028450</v>
      </c>
      <c r="E195" s="55">
        <v>9329157</v>
      </c>
      <c r="F195" s="55">
        <v>13391775.767999999</v>
      </c>
      <c r="G195" s="34" t="s">
        <v>353</v>
      </c>
    </row>
    <row r="196" spans="1:7" x14ac:dyDescent="0.2">
      <c r="A196" s="3" t="s">
        <v>157</v>
      </c>
      <c r="B196" s="4">
        <v>12045524</v>
      </c>
      <c r="C196" s="4">
        <v>2134866</v>
      </c>
      <c r="D196" s="55">
        <v>8045729</v>
      </c>
      <c r="E196" s="55">
        <v>11919540</v>
      </c>
      <c r="F196" s="55">
        <v>12965426.3969</v>
      </c>
      <c r="G196" s="34" t="s">
        <v>354</v>
      </c>
    </row>
    <row r="197" spans="1:7" x14ac:dyDescent="0.2">
      <c r="A197" s="1" t="s">
        <v>158</v>
      </c>
      <c r="B197" s="2">
        <v>-3656544</v>
      </c>
      <c r="C197" s="2">
        <v>-1531206</v>
      </c>
      <c r="D197" s="54">
        <v>-6353659</v>
      </c>
      <c r="E197" s="54">
        <v>-8796555</v>
      </c>
      <c r="F197" s="54">
        <v>-8559222</v>
      </c>
      <c r="G197" s="33" t="s">
        <v>355</v>
      </c>
    </row>
    <row r="198" spans="1:7" x14ac:dyDescent="0.2">
      <c r="A198" s="1" t="s">
        <v>159</v>
      </c>
      <c r="B198" s="2">
        <v>-10250338</v>
      </c>
      <c r="C198" s="2">
        <v>-2843867</v>
      </c>
      <c r="D198" s="54">
        <v>-4111821</v>
      </c>
      <c r="E198" s="54">
        <v>-6636527</v>
      </c>
      <c r="F198" s="54">
        <v>-8559324.5700000003</v>
      </c>
      <c r="G198" s="33" t="s">
        <v>356</v>
      </c>
    </row>
    <row r="199" spans="1:7" x14ac:dyDescent="0.2">
      <c r="A199" s="3" t="s">
        <v>160</v>
      </c>
      <c r="B199" s="4">
        <v>-10134867</v>
      </c>
      <c r="C199" s="4">
        <v>-2813262</v>
      </c>
      <c r="D199" s="55">
        <v>-4045461</v>
      </c>
      <c r="E199" s="55">
        <v>-6532471</v>
      </c>
      <c r="F199" s="55">
        <v>-8410325.5700000003</v>
      </c>
      <c r="G199" s="34" t="s">
        <v>357</v>
      </c>
    </row>
    <row r="200" spans="1:7" x14ac:dyDescent="0.2">
      <c r="A200" s="3" t="s">
        <v>161</v>
      </c>
      <c r="B200" s="4">
        <v>-115471</v>
      </c>
      <c r="C200" s="4">
        <v>-30605</v>
      </c>
      <c r="D200" s="55">
        <v>-66360</v>
      </c>
      <c r="E200" s="55">
        <v>-104056</v>
      </c>
      <c r="F200" s="55">
        <v>-148999</v>
      </c>
      <c r="G200" s="34" t="s">
        <v>358</v>
      </c>
    </row>
    <row r="201" spans="1:7" x14ac:dyDescent="0.2">
      <c r="A201" s="9" t="s">
        <v>162</v>
      </c>
      <c r="B201" s="10">
        <v>15973043</v>
      </c>
      <c r="C201" s="10">
        <v>11317145</v>
      </c>
      <c r="D201" s="83">
        <v>7824833</v>
      </c>
      <c r="E201" s="83">
        <v>15352028</v>
      </c>
      <c r="F201" s="83">
        <v>24819833.151000001</v>
      </c>
      <c r="G201" s="100" t="s">
        <v>359</v>
      </c>
    </row>
    <row r="202" spans="1:7" x14ac:dyDescent="0.2">
      <c r="A202" s="1" t="s">
        <v>163</v>
      </c>
      <c r="B202" s="2">
        <v>1472117</v>
      </c>
      <c r="C202" s="2">
        <v>331938</v>
      </c>
      <c r="D202" s="54">
        <v>677051</v>
      </c>
      <c r="E202" s="54">
        <v>665591</v>
      </c>
      <c r="F202" s="54">
        <v>1055311.4221000001</v>
      </c>
      <c r="G202" s="33" t="s">
        <v>360</v>
      </c>
    </row>
    <row r="203" spans="1:7" x14ac:dyDescent="0.2">
      <c r="A203" s="3" t="s">
        <v>164</v>
      </c>
      <c r="B203" s="4">
        <v>696071</v>
      </c>
      <c r="C203" s="4">
        <v>52376</v>
      </c>
      <c r="D203" s="55">
        <v>142827</v>
      </c>
      <c r="E203" s="55">
        <v>80274</v>
      </c>
      <c r="F203" s="55">
        <v>507893</v>
      </c>
      <c r="G203" s="34" t="s">
        <v>361</v>
      </c>
    </row>
    <row r="204" spans="1:7" x14ac:dyDescent="0.2">
      <c r="A204" s="3" t="s">
        <v>165</v>
      </c>
      <c r="B204" s="4">
        <v>214631</v>
      </c>
      <c r="C204" s="4">
        <v>160928</v>
      </c>
      <c r="D204" s="55">
        <v>394429</v>
      </c>
      <c r="E204" s="55">
        <v>424662</v>
      </c>
      <c r="F204" s="55">
        <v>31705</v>
      </c>
      <c r="G204" s="34" t="s">
        <v>362</v>
      </c>
    </row>
    <row r="205" spans="1:7" x14ac:dyDescent="0.2">
      <c r="A205" s="3" t="s">
        <v>166</v>
      </c>
      <c r="B205" s="4">
        <v>561415</v>
      </c>
      <c r="C205" s="4">
        <v>118634</v>
      </c>
      <c r="D205" s="55">
        <v>139795</v>
      </c>
      <c r="E205" s="55">
        <v>160655</v>
      </c>
      <c r="F205" s="55">
        <v>515713.42210000003</v>
      </c>
      <c r="G205" s="34" t="s">
        <v>363</v>
      </c>
    </row>
    <row r="206" spans="1:7" x14ac:dyDescent="0.2">
      <c r="A206" s="1" t="s">
        <v>167</v>
      </c>
      <c r="B206" s="2">
        <v>-6375643</v>
      </c>
      <c r="C206" s="2">
        <v>-497557</v>
      </c>
      <c r="D206" s="54">
        <v>-720484</v>
      </c>
      <c r="E206" s="54">
        <v>-1009511</v>
      </c>
      <c r="F206" s="54">
        <v>-1187700.1098</v>
      </c>
      <c r="G206" s="33" t="s">
        <v>364</v>
      </c>
    </row>
    <row r="207" spans="1:7" x14ac:dyDescent="0.2">
      <c r="A207" s="3" t="s">
        <v>168</v>
      </c>
      <c r="B207" s="4">
        <v>-34338</v>
      </c>
      <c r="C207" s="4">
        <v>-1398</v>
      </c>
      <c r="D207" s="55">
        <v>-77061</v>
      </c>
      <c r="E207" s="55">
        <v>-155230</v>
      </c>
      <c r="F207" s="55">
        <v>-199750.41879999998</v>
      </c>
      <c r="G207" s="34" t="s">
        <v>365</v>
      </c>
    </row>
    <row r="208" spans="1:7" x14ac:dyDescent="0.2">
      <c r="A208" s="3" t="s">
        <v>169</v>
      </c>
      <c r="B208" s="4">
        <v>-6341305</v>
      </c>
      <c r="C208" s="4">
        <v>-496159</v>
      </c>
      <c r="D208" s="55">
        <v>-643423</v>
      </c>
      <c r="E208" s="55">
        <v>-854281</v>
      </c>
      <c r="F208" s="55">
        <v>-987949.69099999999</v>
      </c>
      <c r="G208" s="34" t="s">
        <v>366</v>
      </c>
    </row>
    <row r="209" spans="1:8" x14ac:dyDescent="0.2">
      <c r="A209" s="1" t="s">
        <v>170</v>
      </c>
      <c r="B209" s="4">
        <v>1186503</v>
      </c>
      <c r="C209" s="4">
        <v>-3540774.1176</v>
      </c>
      <c r="D209" s="55">
        <v>-6969221</v>
      </c>
      <c r="E209" s="55">
        <v>-7006168</v>
      </c>
      <c r="F209" s="55">
        <v>-10045745.58</v>
      </c>
      <c r="G209" s="33" t="s">
        <v>389</v>
      </c>
    </row>
    <row r="210" spans="1:8" x14ac:dyDescent="0.2">
      <c r="A210" s="9" t="s">
        <v>171</v>
      </c>
      <c r="B210" s="10">
        <v>12256020</v>
      </c>
      <c r="C210" s="10">
        <v>7610751.8823999995</v>
      </c>
      <c r="D210" s="83">
        <v>812179</v>
      </c>
      <c r="E210" s="83">
        <v>8001940</v>
      </c>
      <c r="F210" s="83">
        <v>14641698.883299999</v>
      </c>
      <c r="G210" s="100" t="s">
        <v>367</v>
      </c>
    </row>
    <row r="211" spans="1:8" x14ac:dyDescent="0.2">
      <c r="A211" s="1" t="s">
        <v>172</v>
      </c>
      <c r="B211" s="2">
        <v>-6345483</v>
      </c>
      <c r="C211" s="2">
        <v>-2631216</v>
      </c>
      <c r="D211" s="54">
        <v>-3833615</v>
      </c>
      <c r="E211" s="54">
        <v>-6584898</v>
      </c>
      <c r="F211" s="54">
        <v>-9063273.1596000008</v>
      </c>
      <c r="G211" s="49" t="s">
        <v>390</v>
      </c>
    </row>
    <row r="212" spans="1:8" x14ac:dyDescent="0.2">
      <c r="A212" s="1" t="s">
        <v>177</v>
      </c>
      <c r="B212" s="2">
        <v>7860</v>
      </c>
      <c r="C212" s="2">
        <v>-5681</v>
      </c>
      <c r="D212" s="54">
        <v>4058</v>
      </c>
      <c r="E212" s="54">
        <v>1889</v>
      </c>
      <c r="F212" s="54">
        <v>1889</v>
      </c>
      <c r="G212" s="49" t="s">
        <v>397</v>
      </c>
    </row>
    <row r="213" spans="1:8" x14ac:dyDescent="0.2">
      <c r="A213" s="105" t="s">
        <v>173</v>
      </c>
      <c r="B213" s="84">
        <v>5918397</v>
      </c>
      <c r="C213" s="84">
        <v>4973854.8823999995</v>
      </c>
      <c r="D213" s="85">
        <v>-3017378</v>
      </c>
      <c r="E213" s="85">
        <v>1418931</v>
      </c>
      <c r="F213" s="85">
        <v>5580314.7236000001</v>
      </c>
      <c r="G213" s="106" t="s">
        <v>369</v>
      </c>
    </row>
    <row r="214" spans="1:8" x14ac:dyDescent="0.2">
      <c r="A214" s="17" t="s">
        <v>186</v>
      </c>
      <c r="B214" s="18">
        <v>4</v>
      </c>
      <c r="C214" s="18">
        <v>4</v>
      </c>
      <c r="D214" s="18">
        <v>4</v>
      </c>
      <c r="E214" s="18">
        <v>4</v>
      </c>
      <c r="F214" s="18">
        <v>4</v>
      </c>
      <c r="G214" s="37" t="s">
        <v>420</v>
      </c>
    </row>
    <row r="215" spans="1:8" s="29" customFormat="1" x14ac:dyDescent="0.2">
      <c r="B215" s="40"/>
      <c r="C215" s="40"/>
      <c r="D215" s="40"/>
      <c r="E215" s="40"/>
      <c r="F215" s="40"/>
      <c r="G215" s="107"/>
      <c r="H215" s="97"/>
    </row>
    <row r="216" spans="1:8" s="29" customFormat="1" ht="105.75" customHeight="1" x14ac:dyDescent="0.2">
      <c r="A216" s="64" t="s">
        <v>400</v>
      </c>
      <c r="H216" s="97"/>
    </row>
    <row r="217" spans="1:8" s="29" customFormat="1" ht="11.25" customHeight="1" x14ac:dyDescent="0.2">
      <c r="B217" s="40"/>
      <c r="C217" s="40"/>
      <c r="D217" s="40"/>
      <c r="E217" s="40"/>
      <c r="F217" s="40"/>
      <c r="G217" s="63"/>
      <c r="H217" s="97"/>
    </row>
    <row r="218" spans="1:8" s="29" customFormat="1" x14ac:dyDescent="0.2">
      <c r="B218" s="40"/>
      <c r="C218" s="40"/>
      <c r="D218" s="40"/>
      <c r="E218" s="40"/>
      <c r="F218" s="40"/>
      <c r="G218" s="107"/>
      <c r="H218" s="97"/>
    </row>
    <row r="219" spans="1:8" s="29" customFormat="1" x14ac:dyDescent="0.2">
      <c r="B219" s="40"/>
      <c r="C219" s="40"/>
      <c r="D219" s="40"/>
      <c r="E219" s="40"/>
      <c r="F219" s="40"/>
      <c r="G219" s="107"/>
      <c r="H219" s="97"/>
    </row>
    <row r="220" spans="1:8" s="29" customFormat="1" x14ac:dyDescent="0.2">
      <c r="B220" s="40"/>
      <c r="C220" s="40"/>
      <c r="D220" s="40"/>
      <c r="E220" s="40"/>
      <c r="F220" s="40"/>
      <c r="G220" s="107"/>
      <c r="H220" s="97"/>
    </row>
    <row r="221" spans="1:8" s="29" customFormat="1" x14ac:dyDescent="0.2">
      <c r="B221" s="40"/>
      <c r="C221" s="40"/>
      <c r="D221" s="40"/>
      <c r="E221" s="40"/>
      <c r="F221" s="40"/>
      <c r="G221" s="107"/>
    </row>
    <row r="222" spans="1:8" s="29" customFormat="1" x14ac:dyDescent="0.2">
      <c r="B222" s="40"/>
      <c r="C222" s="40"/>
      <c r="D222" s="40"/>
      <c r="E222" s="40"/>
      <c r="F222" s="40"/>
      <c r="G222" s="107"/>
    </row>
    <row r="223" spans="1:8" s="29" customFormat="1" x14ac:dyDescent="0.2">
      <c r="A223" s="40"/>
      <c r="B223" s="40"/>
      <c r="C223" s="40"/>
      <c r="D223" s="40"/>
      <c r="E223" s="40"/>
      <c r="F223" s="40"/>
      <c r="G223" s="107"/>
    </row>
    <row r="224" spans="1:8" s="29" customFormat="1" x14ac:dyDescent="0.2">
      <c r="A224" s="40"/>
      <c r="B224" s="40"/>
      <c r="C224" s="40"/>
      <c r="D224" s="40"/>
      <c r="E224" s="40"/>
      <c r="F224" s="40"/>
      <c r="G224" s="107"/>
    </row>
    <row r="225" spans="1:8" s="29" customFormat="1" x14ac:dyDescent="0.2">
      <c r="A225" s="40"/>
      <c r="B225" s="40"/>
      <c r="C225" s="40"/>
      <c r="D225" s="40"/>
      <c r="E225" s="40"/>
      <c r="F225" s="40"/>
      <c r="G225" s="107"/>
    </row>
    <row r="226" spans="1:8" s="29" customFormat="1" x14ac:dyDescent="0.2">
      <c r="A226" s="40"/>
      <c r="B226" s="90"/>
      <c r="C226" s="40"/>
      <c r="D226" s="40"/>
      <c r="E226" s="40"/>
      <c r="F226" s="40"/>
      <c r="G226" s="107"/>
    </row>
    <row r="227" spans="1:8" s="29" customFormat="1" x14ac:dyDescent="0.2">
      <c r="A227" s="40"/>
      <c r="B227" s="91"/>
      <c r="C227" s="40"/>
      <c r="D227" s="40"/>
      <c r="E227" s="40"/>
      <c r="F227" s="40"/>
      <c r="G227" s="107"/>
    </row>
    <row r="228" spans="1:8" s="29" customFormat="1" x14ac:dyDescent="0.2">
      <c r="A228" s="40"/>
      <c r="B228" s="2"/>
      <c r="C228" s="69"/>
      <c r="D228" s="70"/>
      <c r="E228" s="75"/>
      <c r="F228" s="92"/>
      <c r="G228" s="107"/>
    </row>
    <row r="229" spans="1:8" x14ac:dyDescent="0.2">
      <c r="A229" s="95"/>
      <c r="B229" s="4"/>
      <c r="C229" s="66"/>
      <c r="D229" s="71"/>
      <c r="E229" s="75"/>
      <c r="F229" s="92"/>
      <c r="G229" s="107"/>
      <c r="H229" s="29"/>
    </row>
    <row r="230" spans="1:8" x14ac:dyDescent="0.2">
      <c r="A230" s="95"/>
      <c r="B230" s="4"/>
      <c r="C230" s="66"/>
      <c r="D230" s="71"/>
      <c r="E230" s="75"/>
      <c r="F230" s="92"/>
      <c r="G230" s="107"/>
      <c r="H230" s="29"/>
    </row>
    <row r="231" spans="1:8" x14ac:dyDescent="0.2">
      <c r="A231" s="95"/>
      <c r="B231" s="4"/>
      <c r="C231" s="66"/>
      <c r="D231" s="71"/>
      <c r="E231" s="75"/>
      <c r="F231" s="92"/>
      <c r="G231" s="107"/>
      <c r="H231" s="29"/>
    </row>
    <row r="232" spans="1:8" x14ac:dyDescent="0.2">
      <c r="A232" s="95"/>
      <c r="B232" s="4"/>
      <c r="C232" s="76"/>
      <c r="D232" s="71"/>
      <c r="E232" s="75"/>
      <c r="F232" s="92"/>
      <c r="G232" s="107"/>
      <c r="H232" s="29"/>
    </row>
    <row r="233" spans="1:8" x14ac:dyDescent="0.2">
      <c r="A233" s="95"/>
      <c r="B233" s="4"/>
      <c r="C233" s="76"/>
      <c r="D233" s="71"/>
      <c r="E233" s="75"/>
      <c r="F233" s="92"/>
      <c r="G233" s="107"/>
      <c r="H233" s="29"/>
    </row>
    <row r="234" spans="1:8" x14ac:dyDescent="0.2">
      <c r="A234" s="95"/>
      <c r="B234" s="4"/>
      <c r="C234" s="76"/>
      <c r="D234" s="71"/>
      <c r="E234" s="75"/>
      <c r="F234" s="92"/>
      <c r="G234" s="107"/>
      <c r="H234" s="29"/>
    </row>
    <row r="235" spans="1:8" x14ac:dyDescent="0.2">
      <c r="A235" s="95"/>
      <c r="B235" s="4"/>
      <c r="C235" s="76"/>
      <c r="D235" s="71"/>
      <c r="E235" s="75"/>
      <c r="F235" s="92"/>
      <c r="G235" s="107"/>
    </row>
    <row r="236" spans="1:8" x14ac:dyDescent="0.2">
      <c r="A236" s="95"/>
      <c r="B236" s="4"/>
      <c r="C236" s="76"/>
      <c r="D236" s="71"/>
      <c r="E236" s="75"/>
      <c r="F236" s="92"/>
      <c r="G236" s="107"/>
    </row>
    <row r="237" spans="1:8" x14ac:dyDescent="0.2">
      <c r="A237" s="95"/>
      <c r="B237" s="4"/>
      <c r="C237" s="76"/>
      <c r="D237" s="71"/>
      <c r="E237" s="75"/>
      <c r="F237" s="92"/>
      <c r="G237" s="107"/>
    </row>
    <row r="238" spans="1:8" x14ac:dyDescent="0.2">
      <c r="A238" s="95"/>
      <c r="B238" s="4"/>
      <c r="C238" s="76"/>
      <c r="D238" s="71"/>
      <c r="E238" s="75"/>
      <c r="F238" s="92"/>
      <c r="G238" s="107"/>
    </row>
    <row r="239" spans="1:8" x14ac:dyDescent="0.2">
      <c r="A239" s="95"/>
      <c r="B239" s="2"/>
      <c r="C239" s="69"/>
      <c r="D239" s="70"/>
      <c r="E239" s="75"/>
      <c r="F239" s="92"/>
      <c r="G239" s="107"/>
    </row>
    <row r="240" spans="1:8" x14ac:dyDescent="0.2">
      <c r="A240" s="95"/>
      <c r="B240" s="4"/>
      <c r="C240" s="76"/>
      <c r="D240" s="71"/>
      <c r="E240" s="75"/>
      <c r="F240" s="92"/>
      <c r="G240" s="107"/>
    </row>
    <row r="241" spans="1:7" x14ac:dyDescent="0.2">
      <c r="A241" s="95"/>
      <c r="B241" s="4"/>
      <c r="C241" s="66"/>
      <c r="D241" s="71"/>
      <c r="E241" s="75"/>
      <c r="F241" s="92"/>
      <c r="G241" s="107"/>
    </row>
    <row r="242" spans="1:7" x14ac:dyDescent="0.2">
      <c r="A242" s="95"/>
      <c r="B242" s="2"/>
      <c r="C242" s="69"/>
      <c r="D242" s="70"/>
      <c r="E242" s="75"/>
      <c r="F242" s="92"/>
      <c r="G242" s="107"/>
    </row>
    <row r="243" spans="1:7" x14ac:dyDescent="0.2">
      <c r="A243" s="95"/>
      <c r="B243" s="2"/>
      <c r="C243" s="69"/>
      <c r="D243" s="72"/>
      <c r="E243" s="75"/>
      <c r="F243" s="92"/>
      <c r="G243" s="107"/>
    </row>
    <row r="244" spans="1:7" x14ac:dyDescent="0.2">
      <c r="A244" s="95"/>
      <c r="B244" s="78"/>
      <c r="C244" s="73"/>
      <c r="D244" s="74"/>
      <c r="E244" s="75"/>
      <c r="F244" s="92"/>
      <c r="G244" s="107"/>
    </row>
    <row r="245" spans="1:7" x14ac:dyDescent="0.2">
      <c r="A245" s="95"/>
      <c r="B245" s="2"/>
      <c r="C245" s="69"/>
      <c r="D245" s="70"/>
      <c r="E245" s="75"/>
      <c r="F245" s="92"/>
      <c r="G245" s="107"/>
    </row>
    <row r="246" spans="1:7" x14ac:dyDescent="0.2">
      <c r="A246" s="95"/>
      <c r="B246" s="4"/>
      <c r="C246" s="66"/>
      <c r="D246" s="71"/>
      <c r="E246" s="75"/>
      <c r="F246" s="92"/>
      <c r="G246" s="107"/>
    </row>
    <row r="247" spans="1:7" x14ac:dyDescent="0.2">
      <c r="A247" s="95"/>
      <c r="B247" s="4"/>
      <c r="C247" s="66"/>
      <c r="D247" s="71"/>
      <c r="E247" s="75"/>
      <c r="F247" s="92"/>
      <c r="G247" s="107"/>
    </row>
    <row r="248" spans="1:7" x14ac:dyDescent="0.2">
      <c r="A248" s="95"/>
      <c r="B248" s="4"/>
      <c r="C248" s="66"/>
      <c r="D248" s="71"/>
      <c r="E248" s="75"/>
      <c r="F248" s="92"/>
      <c r="G248" s="107"/>
    </row>
    <row r="249" spans="1:7" x14ac:dyDescent="0.2">
      <c r="A249" s="95"/>
      <c r="B249" s="78"/>
      <c r="C249" s="73"/>
      <c r="D249" s="74"/>
      <c r="E249" s="75"/>
      <c r="F249" s="92"/>
      <c r="G249" s="107"/>
    </row>
    <row r="250" spans="1:7" x14ac:dyDescent="0.2">
      <c r="A250" s="95"/>
      <c r="B250" s="2"/>
      <c r="C250" s="69"/>
      <c r="D250" s="70"/>
      <c r="E250" s="75"/>
      <c r="F250" s="92"/>
      <c r="G250" s="107"/>
    </row>
    <row r="251" spans="1:7" x14ac:dyDescent="0.2">
      <c r="A251" s="95"/>
      <c r="B251" s="4"/>
      <c r="C251" s="66"/>
      <c r="D251" s="71"/>
      <c r="E251" s="75"/>
      <c r="F251" s="92"/>
      <c r="G251" s="107"/>
    </row>
    <row r="252" spans="1:7" x14ac:dyDescent="0.2">
      <c r="A252" s="95"/>
      <c r="B252" s="4"/>
      <c r="C252" s="66"/>
      <c r="D252" s="71"/>
      <c r="E252" s="75"/>
      <c r="F252" s="92"/>
      <c r="G252" s="107"/>
    </row>
    <row r="253" spans="1:7" x14ac:dyDescent="0.2">
      <c r="A253" s="95"/>
      <c r="B253" s="4"/>
      <c r="C253" s="66"/>
      <c r="D253" s="71"/>
      <c r="E253" s="75"/>
      <c r="F253" s="92"/>
      <c r="G253" s="107"/>
    </row>
    <row r="254" spans="1:7" x14ac:dyDescent="0.2">
      <c r="A254" s="95"/>
      <c r="B254" s="4"/>
      <c r="C254" s="66"/>
      <c r="D254" s="71"/>
      <c r="E254" s="75"/>
      <c r="F254" s="92"/>
      <c r="G254" s="107"/>
    </row>
    <row r="255" spans="1:7" x14ac:dyDescent="0.2">
      <c r="A255" s="95"/>
      <c r="B255" s="2"/>
      <c r="C255" s="69"/>
      <c r="D255" s="72"/>
      <c r="E255" s="75"/>
      <c r="F255" s="92"/>
      <c r="G255" s="107"/>
    </row>
    <row r="256" spans="1:7" x14ac:dyDescent="0.2">
      <c r="A256" s="95"/>
      <c r="B256" s="2"/>
      <c r="C256" s="69"/>
      <c r="D256" s="70"/>
      <c r="E256" s="75"/>
      <c r="F256" s="92"/>
      <c r="G256" s="107"/>
    </row>
    <row r="257" spans="1:7" x14ac:dyDescent="0.2">
      <c r="A257" s="95"/>
      <c r="B257" s="4"/>
      <c r="C257" s="66"/>
      <c r="D257" s="71"/>
      <c r="E257" s="75"/>
      <c r="F257" s="92"/>
      <c r="G257" s="107"/>
    </row>
    <row r="258" spans="1:7" x14ac:dyDescent="0.2">
      <c r="A258" s="95"/>
      <c r="B258" s="4"/>
      <c r="C258" s="66"/>
      <c r="D258" s="71"/>
      <c r="E258" s="75"/>
      <c r="F258" s="92"/>
      <c r="G258" s="107"/>
    </row>
    <row r="259" spans="1:7" x14ac:dyDescent="0.2">
      <c r="A259" s="95"/>
      <c r="B259" s="78"/>
      <c r="C259" s="73"/>
      <c r="D259" s="74"/>
      <c r="E259" s="75"/>
      <c r="F259" s="92"/>
      <c r="G259" s="107"/>
    </row>
    <row r="260" spans="1:7" x14ac:dyDescent="0.2">
      <c r="A260" s="95"/>
      <c r="B260" s="2"/>
      <c r="C260" s="69"/>
      <c r="D260" s="70"/>
      <c r="E260" s="75"/>
      <c r="F260" s="92"/>
      <c r="G260" s="107"/>
    </row>
    <row r="261" spans="1:7" x14ac:dyDescent="0.2">
      <c r="A261" s="95"/>
      <c r="B261" s="4"/>
      <c r="C261" s="66"/>
      <c r="D261" s="71"/>
      <c r="E261" s="75"/>
      <c r="F261" s="92"/>
      <c r="G261" s="107"/>
    </row>
    <row r="262" spans="1:7" x14ac:dyDescent="0.2">
      <c r="A262" s="95"/>
      <c r="B262" s="4"/>
      <c r="C262" s="66"/>
      <c r="D262" s="71"/>
      <c r="E262" s="75"/>
      <c r="F262" s="92"/>
      <c r="G262" s="107"/>
    </row>
    <row r="263" spans="1:7" x14ac:dyDescent="0.2">
      <c r="A263" s="95"/>
      <c r="B263" s="4"/>
      <c r="C263" s="66"/>
      <c r="D263" s="71"/>
      <c r="E263" s="75"/>
      <c r="F263" s="92"/>
      <c r="G263" s="107"/>
    </row>
    <row r="264" spans="1:7" x14ac:dyDescent="0.2">
      <c r="A264" s="95"/>
      <c r="B264" s="2"/>
      <c r="C264" s="69"/>
      <c r="D264" s="70"/>
      <c r="E264" s="75"/>
      <c r="F264" s="92"/>
      <c r="G264" s="107"/>
    </row>
    <row r="265" spans="1:7" x14ac:dyDescent="0.2">
      <c r="A265" s="95"/>
      <c r="B265" s="4"/>
      <c r="C265" s="66"/>
      <c r="D265" s="71"/>
      <c r="E265" s="75"/>
      <c r="F265" s="92"/>
      <c r="G265" s="107"/>
    </row>
    <row r="266" spans="1:7" x14ac:dyDescent="0.2">
      <c r="A266" s="95"/>
      <c r="B266" s="4"/>
      <c r="C266" s="66"/>
      <c r="D266" s="71"/>
      <c r="E266" s="75"/>
      <c r="F266" s="92"/>
      <c r="G266" s="107"/>
    </row>
    <row r="267" spans="1:7" x14ac:dyDescent="0.2">
      <c r="A267" s="95"/>
      <c r="B267" s="4"/>
      <c r="C267" s="69"/>
      <c r="D267" s="72"/>
      <c r="E267" s="75"/>
      <c r="F267" s="92"/>
      <c r="G267" s="107"/>
    </row>
    <row r="268" spans="1:7" x14ac:dyDescent="0.2">
      <c r="A268" s="95"/>
      <c r="B268" s="78"/>
      <c r="C268" s="73"/>
      <c r="D268" s="74"/>
      <c r="E268" s="75"/>
      <c r="F268" s="92"/>
      <c r="G268" s="107"/>
    </row>
    <row r="269" spans="1:7" x14ac:dyDescent="0.2">
      <c r="A269" s="95"/>
      <c r="B269" s="2"/>
      <c r="C269" s="69"/>
      <c r="D269" s="72"/>
      <c r="E269" s="75"/>
      <c r="F269" s="92"/>
      <c r="G269" s="107"/>
    </row>
    <row r="270" spans="1:7" x14ac:dyDescent="0.2">
      <c r="A270" s="95"/>
      <c r="B270" s="2"/>
      <c r="C270" s="69"/>
      <c r="D270" s="72"/>
      <c r="E270" s="75"/>
      <c r="F270" s="92"/>
      <c r="G270" s="107"/>
    </row>
    <row r="271" spans="1:7" x14ac:dyDescent="0.2">
      <c r="A271" s="95"/>
      <c r="B271" s="78"/>
      <c r="C271" s="73"/>
      <c r="D271" s="74"/>
      <c r="E271" s="75"/>
      <c r="F271" s="92"/>
      <c r="G271" s="107"/>
    </row>
    <row r="272" spans="1:7" x14ac:dyDescent="0.2">
      <c r="A272" s="95"/>
      <c r="B272" s="68"/>
      <c r="C272" s="54"/>
      <c r="D272" s="69"/>
      <c r="E272" s="70"/>
      <c r="F272" s="92"/>
      <c r="G272" s="107"/>
    </row>
    <row r="273" spans="1:7" x14ac:dyDescent="0.2">
      <c r="A273" s="95"/>
      <c r="B273" s="66"/>
      <c r="C273" s="55"/>
      <c r="D273" s="66"/>
      <c r="E273" s="71"/>
      <c r="F273" s="92"/>
      <c r="G273" s="107"/>
    </row>
    <row r="274" spans="1:7" x14ac:dyDescent="0.2">
      <c r="A274" s="95"/>
      <c r="B274" s="66"/>
      <c r="C274" s="55"/>
      <c r="D274" s="66"/>
      <c r="E274" s="71"/>
      <c r="F274" s="92"/>
      <c r="G274" s="107"/>
    </row>
    <row r="275" spans="1:7" x14ac:dyDescent="0.2">
      <c r="B275" s="66"/>
      <c r="C275" s="55"/>
      <c r="D275" s="66"/>
      <c r="E275" s="71"/>
      <c r="F275" s="92"/>
      <c r="G275" s="107"/>
    </row>
    <row r="276" spans="1:7" x14ac:dyDescent="0.2">
      <c r="B276" s="65"/>
      <c r="C276" s="54"/>
      <c r="D276" s="69"/>
      <c r="E276" s="70"/>
      <c r="F276" s="92"/>
      <c r="G276" s="107"/>
    </row>
    <row r="277" spans="1:7" x14ac:dyDescent="0.2">
      <c r="B277" s="66"/>
      <c r="C277" s="55"/>
      <c r="D277" s="66"/>
      <c r="E277" s="71"/>
      <c r="F277" s="92"/>
      <c r="G277" s="107"/>
    </row>
    <row r="278" spans="1:7" x14ac:dyDescent="0.2">
      <c r="B278" s="66"/>
      <c r="C278" s="55"/>
      <c r="D278" s="66"/>
      <c r="E278" s="71"/>
      <c r="F278" s="92"/>
      <c r="G278" s="107"/>
    </row>
    <row r="279" spans="1:7" x14ac:dyDescent="0.2">
      <c r="B279" s="65"/>
      <c r="C279" s="55"/>
      <c r="D279" s="69"/>
      <c r="E279" s="72"/>
      <c r="F279" s="92"/>
      <c r="G279" s="107"/>
    </row>
    <row r="280" spans="1:7" x14ac:dyDescent="0.2">
      <c r="B280" s="93"/>
      <c r="C280" s="94"/>
      <c r="D280" s="73"/>
      <c r="E280" s="74"/>
      <c r="F280" s="92"/>
      <c r="G280" s="107"/>
    </row>
    <row r="281" spans="1:7" x14ac:dyDescent="0.2">
      <c r="B281" s="65"/>
      <c r="C281" s="54"/>
      <c r="D281" s="69"/>
      <c r="E281" s="72"/>
      <c r="F281" s="92"/>
      <c r="G281" s="107"/>
    </row>
    <row r="282" spans="1:7" x14ac:dyDescent="0.2">
      <c r="B282" s="65"/>
      <c r="C282" s="54"/>
      <c r="D282" s="69"/>
      <c r="E282" s="72"/>
      <c r="F282" s="92"/>
      <c r="G282" s="107"/>
    </row>
    <row r="283" spans="1:7" x14ac:dyDescent="0.2">
      <c r="B283" s="93"/>
      <c r="C283" s="94"/>
      <c r="D283" s="73"/>
      <c r="E283" s="74"/>
      <c r="F283" s="92"/>
      <c r="G283" s="107"/>
    </row>
    <row r="284" spans="1:7" x14ac:dyDescent="0.2">
      <c r="B284" s="67"/>
      <c r="C284" s="68"/>
      <c r="G284" s="107"/>
    </row>
    <row r="285" spans="1:7" x14ac:dyDescent="0.2">
      <c r="G285" s="107"/>
    </row>
    <row r="286" spans="1:7" x14ac:dyDescent="0.2">
      <c r="G286" s="107"/>
    </row>
    <row r="287" spans="1:7" x14ac:dyDescent="0.2">
      <c r="G287" s="107"/>
    </row>
    <row r="288" spans="1:7" x14ac:dyDescent="0.2">
      <c r="G288" s="107"/>
    </row>
    <row r="289" spans="7:7" x14ac:dyDescent="0.2">
      <c r="G289" s="107"/>
    </row>
    <row r="290" spans="7:7" x14ac:dyDescent="0.2">
      <c r="G290" s="107"/>
    </row>
    <row r="291" spans="7:7" x14ac:dyDescent="0.2">
      <c r="G291" s="107"/>
    </row>
    <row r="292" spans="7:7" x14ac:dyDescent="0.2">
      <c r="G292" s="107"/>
    </row>
    <row r="293" spans="7:7" x14ac:dyDescent="0.2">
      <c r="G293" s="107"/>
    </row>
    <row r="294" spans="7:7" x14ac:dyDescent="0.2">
      <c r="G294" s="107"/>
    </row>
    <row r="295" spans="7:7" x14ac:dyDescent="0.2">
      <c r="G295" s="107"/>
    </row>
    <row r="296" spans="7:7" x14ac:dyDescent="0.2">
      <c r="G296" s="107"/>
    </row>
    <row r="297" spans="7:7" x14ac:dyDescent="0.2">
      <c r="G297" s="107"/>
    </row>
    <row r="298" spans="7:7" x14ac:dyDescent="0.2">
      <c r="G298" s="107"/>
    </row>
    <row r="299" spans="7:7" x14ac:dyDescent="0.2">
      <c r="G299" s="107"/>
    </row>
    <row r="300" spans="7:7" x14ac:dyDescent="0.2">
      <c r="G300" s="107"/>
    </row>
    <row r="301" spans="7:7" x14ac:dyDescent="0.2">
      <c r="G301" s="107"/>
    </row>
    <row r="302" spans="7:7" x14ac:dyDescent="0.2">
      <c r="G302" s="107"/>
    </row>
    <row r="303" spans="7:7" x14ac:dyDescent="0.2">
      <c r="G303" s="107"/>
    </row>
    <row r="304" spans="7:7" x14ac:dyDescent="0.2">
      <c r="G304" s="107"/>
    </row>
    <row r="305" spans="7:7" x14ac:dyDescent="0.2">
      <c r="G305" s="107"/>
    </row>
    <row r="306" spans="7:7" x14ac:dyDescent="0.2">
      <c r="G306" s="107"/>
    </row>
    <row r="307" spans="7:7" x14ac:dyDescent="0.2">
      <c r="G307" s="107"/>
    </row>
    <row r="308" spans="7:7" x14ac:dyDescent="0.2">
      <c r="G308" s="107"/>
    </row>
    <row r="309" spans="7:7" x14ac:dyDescent="0.2">
      <c r="G309" s="107"/>
    </row>
    <row r="310" spans="7:7" x14ac:dyDescent="0.2">
      <c r="G310" s="107"/>
    </row>
    <row r="311" spans="7:7" x14ac:dyDescent="0.2">
      <c r="G311" s="107"/>
    </row>
    <row r="312" spans="7:7" x14ac:dyDescent="0.2">
      <c r="G312" s="107"/>
    </row>
    <row r="313" spans="7:7" x14ac:dyDescent="0.2">
      <c r="G313" s="107"/>
    </row>
    <row r="314" spans="7:7" x14ac:dyDescent="0.2">
      <c r="G314" s="107"/>
    </row>
    <row r="315" spans="7:7" x14ac:dyDescent="0.2">
      <c r="G315" s="107"/>
    </row>
    <row r="316" spans="7:7" x14ac:dyDescent="0.2">
      <c r="G316" s="107"/>
    </row>
    <row r="317" spans="7:7" x14ac:dyDescent="0.2">
      <c r="G317" s="107"/>
    </row>
    <row r="318" spans="7:7" x14ac:dyDescent="0.2">
      <c r="G318" s="107"/>
    </row>
    <row r="319" spans="7:7" x14ac:dyDescent="0.2">
      <c r="G319" s="107"/>
    </row>
    <row r="320" spans="7:7" x14ac:dyDescent="0.2">
      <c r="G320" s="107"/>
    </row>
    <row r="321" spans="7:7" x14ac:dyDescent="0.2">
      <c r="G321" s="107"/>
    </row>
    <row r="322" spans="7:7" x14ac:dyDescent="0.2">
      <c r="G322" s="107"/>
    </row>
    <row r="323" spans="7:7" x14ac:dyDescent="0.2">
      <c r="G323" s="107"/>
    </row>
    <row r="324" spans="7:7" x14ac:dyDescent="0.2">
      <c r="G324" s="107"/>
    </row>
    <row r="325" spans="7:7" x14ac:dyDescent="0.2">
      <c r="G325" s="107"/>
    </row>
    <row r="326" spans="7:7" x14ac:dyDescent="0.2">
      <c r="G326" s="107"/>
    </row>
    <row r="327" spans="7:7" x14ac:dyDescent="0.2">
      <c r="G327" s="107"/>
    </row>
    <row r="328" spans="7:7" x14ac:dyDescent="0.2">
      <c r="G328" s="107"/>
    </row>
    <row r="329" spans="7:7" x14ac:dyDescent="0.2">
      <c r="G329" s="107"/>
    </row>
  </sheetData>
  <phoneticPr fontId="0" type="noConversion"/>
  <printOptions horizontalCentered="1"/>
  <pageMargins left="0" right="0" top="0" bottom="0" header="0.511811023622047" footer="0.261811024"/>
  <pageSetup paperSize="9" scale="45" fitToHeight="3" orientation="portrait" r:id="rId1"/>
  <headerFooter alignWithMargins="0">
    <oddFooter>&amp;L&amp;"Tahoma,Normal"Kaynak: TSPAKB
Source: The Association of Capital Market Intermediary Institutions of Turkey</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K1297"/>
  <sheetViews>
    <sheetView zoomScaleNormal="100" workbookViewId="0">
      <selection sqref="A1:C1"/>
    </sheetView>
  </sheetViews>
  <sheetFormatPr defaultRowHeight="12.75" x14ac:dyDescent="0.2"/>
  <cols>
    <col min="1" max="1" width="31.85546875" style="23" bestFit="1" customWidth="1"/>
    <col min="2" max="2" width="12.42578125" style="23" bestFit="1" customWidth="1"/>
    <col min="3" max="6" width="12.42578125" style="41" bestFit="1" customWidth="1"/>
    <col min="7" max="7" width="43.85546875" style="23" bestFit="1" customWidth="1"/>
    <col min="8" max="89" width="9.140625" style="29"/>
    <col min="90" max="16384" width="9.140625" style="23"/>
  </cols>
  <sheetData>
    <row r="1" spans="1:9" x14ac:dyDescent="0.2">
      <c r="A1" s="114" t="s">
        <v>411</v>
      </c>
      <c r="B1" s="115"/>
      <c r="C1" s="116"/>
      <c r="D1" s="22"/>
      <c r="E1" s="22"/>
      <c r="F1" s="22"/>
      <c r="G1" s="42" t="s">
        <v>403</v>
      </c>
    </row>
    <row r="2" spans="1:9" x14ac:dyDescent="0.2">
      <c r="A2" s="12" t="s">
        <v>412</v>
      </c>
      <c r="B2" s="13">
        <v>37986</v>
      </c>
      <c r="C2" s="13">
        <v>38077</v>
      </c>
      <c r="D2" s="13">
        <v>38168</v>
      </c>
      <c r="E2" s="13">
        <v>38260</v>
      </c>
      <c r="F2" s="13">
        <v>38352</v>
      </c>
      <c r="G2" s="47" t="s">
        <v>409</v>
      </c>
      <c r="H2" s="30"/>
      <c r="I2" s="30"/>
    </row>
    <row r="3" spans="1:9" x14ac:dyDescent="0.2">
      <c r="A3" s="14" t="s">
        <v>178</v>
      </c>
      <c r="B3" s="15">
        <v>211491901</v>
      </c>
      <c r="C3" s="15">
        <v>202324608</v>
      </c>
      <c r="D3" s="15">
        <v>197671389</v>
      </c>
      <c r="E3" s="15">
        <v>195371492</v>
      </c>
      <c r="F3" s="15">
        <v>171525988</v>
      </c>
      <c r="G3" s="48" t="s">
        <v>384</v>
      </c>
      <c r="H3" s="30"/>
      <c r="I3" s="30"/>
    </row>
    <row r="4" spans="1:9" x14ac:dyDescent="0.2">
      <c r="A4" s="14" t="s">
        <v>179</v>
      </c>
      <c r="B4" s="15">
        <v>32266362</v>
      </c>
      <c r="C4" s="15">
        <v>27543749</v>
      </c>
      <c r="D4" s="15">
        <v>31787780</v>
      </c>
      <c r="E4" s="15">
        <v>31894088</v>
      </c>
      <c r="F4" s="15">
        <v>33606262</v>
      </c>
      <c r="G4" s="48" t="s">
        <v>372</v>
      </c>
      <c r="H4" s="30"/>
      <c r="I4" s="30"/>
    </row>
    <row r="5" spans="1:9" x14ac:dyDescent="0.2">
      <c r="A5" s="14" t="s">
        <v>180</v>
      </c>
      <c r="B5" s="15">
        <v>5720454</v>
      </c>
      <c r="C5" s="15">
        <v>5361385</v>
      </c>
      <c r="D5" s="15">
        <v>6152088</v>
      </c>
      <c r="E5" s="15">
        <v>4292791</v>
      </c>
      <c r="F5" s="15">
        <v>4640894</v>
      </c>
      <c r="G5" s="48" t="s">
        <v>371</v>
      </c>
      <c r="H5" s="30"/>
      <c r="I5" s="30"/>
    </row>
    <row r="6" spans="1:9" x14ac:dyDescent="0.2">
      <c r="A6" s="19" t="s">
        <v>181</v>
      </c>
      <c r="B6" s="20">
        <v>249478717</v>
      </c>
      <c r="C6" s="20">
        <v>235229742</v>
      </c>
      <c r="D6" s="20">
        <v>235611257</v>
      </c>
      <c r="E6" s="20">
        <v>231558371</v>
      </c>
      <c r="F6" s="20">
        <v>209773144</v>
      </c>
      <c r="G6" s="45" t="s">
        <v>373</v>
      </c>
      <c r="H6" s="30"/>
      <c r="I6" s="30"/>
    </row>
    <row r="7" spans="1:9" x14ac:dyDescent="0.2">
      <c r="A7" s="14" t="s">
        <v>182</v>
      </c>
      <c r="B7" s="15">
        <v>141728960</v>
      </c>
      <c r="C7" s="15">
        <v>131035166</v>
      </c>
      <c r="D7" s="15">
        <v>129615715</v>
      </c>
      <c r="E7" s="15">
        <v>118724911</v>
      </c>
      <c r="F7" s="15">
        <v>91088418</v>
      </c>
      <c r="G7" s="48" t="s">
        <v>374</v>
      </c>
      <c r="H7" s="30"/>
      <c r="I7" s="30"/>
    </row>
    <row r="8" spans="1:9" x14ac:dyDescent="0.2">
      <c r="A8" s="16" t="s">
        <v>183</v>
      </c>
      <c r="B8" s="15">
        <v>107749757.34483412</v>
      </c>
      <c r="C8" s="15">
        <v>104194576</v>
      </c>
      <c r="D8" s="15">
        <v>105995542</v>
      </c>
      <c r="E8" s="15">
        <v>112833460</v>
      </c>
      <c r="F8" s="15">
        <v>118684726.1830685</v>
      </c>
      <c r="G8" s="44" t="s">
        <v>385</v>
      </c>
      <c r="H8" s="30"/>
      <c r="I8" s="30"/>
    </row>
    <row r="9" spans="1:9" x14ac:dyDescent="0.2">
      <c r="A9" s="16" t="s">
        <v>184</v>
      </c>
      <c r="B9" s="15">
        <v>106676626</v>
      </c>
      <c r="C9" s="15">
        <v>103536339</v>
      </c>
      <c r="D9" s="15">
        <v>104435018</v>
      </c>
      <c r="E9" s="15">
        <v>104939459</v>
      </c>
      <c r="F9" s="15">
        <v>106876626</v>
      </c>
      <c r="G9" s="44" t="s">
        <v>375</v>
      </c>
      <c r="H9" s="30"/>
      <c r="I9" s="30"/>
    </row>
    <row r="10" spans="1:9" x14ac:dyDescent="0.2">
      <c r="A10" s="19" t="s">
        <v>185</v>
      </c>
      <c r="B10" s="20">
        <v>249478717.34483412</v>
      </c>
      <c r="C10" s="20">
        <v>235229742</v>
      </c>
      <c r="D10" s="20">
        <v>235611257</v>
      </c>
      <c r="E10" s="20">
        <v>231558371</v>
      </c>
      <c r="F10" s="20">
        <v>209773144.18306851</v>
      </c>
      <c r="G10" s="45" t="s">
        <v>386</v>
      </c>
      <c r="H10" s="30"/>
      <c r="I10" s="30"/>
    </row>
    <row r="11" spans="1:9" x14ac:dyDescent="0.2">
      <c r="A11" s="17" t="s">
        <v>186</v>
      </c>
      <c r="B11" s="18">
        <v>7</v>
      </c>
      <c r="C11" s="18">
        <v>7</v>
      </c>
      <c r="D11" s="18">
        <v>7</v>
      </c>
      <c r="E11" s="18">
        <v>7</v>
      </c>
      <c r="F11" s="18">
        <v>7</v>
      </c>
      <c r="G11" s="46" t="s">
        <v>420</v>
      </c>
      <c r="H11" s="30"/>
      <c r="I11" s="30"/>
    </row>
    <row r="12" spans="1:9" x14ac:dyDescent="0.2">
      <c r="A12" s="29"/>
      <c r="B12" s="29"/>
      <c r="C12" s="40"/>
      <c r="D12" s="40"/>
      <c r="E12" s="40"/>
      <c r="F12" s="40"/>
      <c r="G12" s="29"/>
      <c r="H12" s="30"/>
      <c r="I12" s="30"/>
    </row>
    <row r="13" spans="1:9" x14ac:dyDescent="0.2">
      <c r="A13" s="29"/>
      <c r="B13" s="29"/>
      <c r="C13" s="40"/>
      <c r="D13" s="40"/>
      <c r="E13" s="40"/>
      <c r="F13" s="40"/>
      <c r="G13" s="29"/>
      <c r="H13" s="30"/>
      <c r="I13" s="30"/>
    </row>
    <row r="14" spans="1:9" x14ac:dyDescent="0.2">
      <c r="A14" s="29"/>
      <c r="B14" s="29"/>
      <c r="C14" s="40"/>
      <c r="D14" s="40"/>
      <c r="E14" s="40"/>
      <c r="F14" s="40"/>
      <c r="G14" s="29"/>
      <c r="H14" s="30"/>
      <c r="I14" s="30"/>
    </row>
    <row r="15" spans="1:9" x14ac:dyDescent="0.2">
      <c r="A15" s="29"/>
      <c r="B15" s="29"/>
      <c r="C15" s="40"/>
      <c r="D15" s="40"/>
      <c r="E15" s="40"/>
      <c r="F15" s="40"/>
      <c r="G15" s="29"/>
      <c r="H15" s="30"/>
      <c r="I15" s="30"/>
    </row>
    <row r="16" spans="1:9" x14ac:dyDescent="0.2">
      <c r="A16" s="114" t="s">
        <v>411</v>
      </c>
      <c r="B16" s="115"/>
      <c r="C16" s="116"/>
      <c r="D16" s="22"/>
      <c r="E16" s="22"/>
      <c r="F16" s="22"/>
      <c r="G16" s="42" t="s">
        <v>402</v>
      </c>
      <c r="H16" s="30"/>
      <c r="I16" s="30"/>
    </row>
    <row r="17" spans="1:9" x14ac:dyDescent="0.2">
      <c r="A17" s="21" t="s">
        <v>413</v>
      </c>
      <c r="B17" s="22">
        <v>37986</v>
      </c>
      <c r="C17" s="22">
        <v>38077</v>
      </c>
      <c r="D17" s="22">
        <f>+D2</f>
        <v>38168</v>
      </c>
      <c r="E17" s="22">
        <f>+E2</f>
        <v>38260</v>
      </c>
      <c r="F17" s="22">
        <v>38352</v>
      </c>
      <c r="G17" s="43" t="s">
        <v>409</v>
      </c>
      <c r="H17" s="30"/>
      <c r="I17" s="30"/>
    </row>
    <row r="18" spans="1:9" x14ac:dyDescent="0.2">
      <c r="A18" s="16" t="s">
        <v>187</v>
      </c>
      <c r="B18" s="15">
        <v>29087288.448950838</v>
      </c>
      <c r="C18" s="15">
        <v>5584198</v>
      </c>
      <c r="D18" s="15">
        <v>7312301</v>
      </c>
      <c r="E18" s="15">
        <v>10355358</v>
      </c>
      <c r="F18" s="15">
        <v>14706863</v>
      </c>
      <c r="G18" s="44" t="s">
        <v>398</v>
      </c>
      <c r="H18" s="30"/>
      <c r="I18" s="30"/>
    </row>
    <row r="19" spans="1:9" x14ac:dyDescent="0.2">
      <c r="A19" s="16" t="s">
        <v>188</v>
      </c>
      <c r="B19" s="15">
        <v>39313176.058736674</v>
      </c>
      <c r="C19" s="15">
        <v>14762792</v>
      </c>
      <c r="D19" s="15">
        <v>25898528</v>
      </c>
      <c r="E19" s="15">
        <v>36830373</v>
      </c>
      <c r="F19" s="15">
        <v>52232049</v>
      </c>
      <c r="G19" s="44" t="s">
        <v>387</v>
      </c>
    </row>
    <row r="20" spans="1:9" x14ac:dyDescent="0.2">
      <c r="A20" s="16" t="s">
        <v>189</v>
      </c>
      <c r="B20" s="15">
        <v>6853091.3272781447</v>
      </c>
      <c r="C20" s="15">
        <v>567411</v>
      </c>
      <c r="D20" s="15">
        <v>-2151391</v>
      </c>
      <c r="E20" s="15">
        <v>3580359</v>
      </c>
      <c r="F20" s="15">
        <v>2323384</v>
      </c>
      <c r="G20" s="44" t="s">
        <v>388</v>
      </c>
    </row>
    <row r="21" spans="1:9" x14ac:dyDescent="0.2">
      <c r="A21" s="16" t="s">
        <v>190</v>
      </c>
      <c r="B21" s="15">
        <v>1615845.0105660991</v>
      </c>
      <c r="C21" s="15">
        <v>252571</v>
      </c>
      <c r="D21" s="15">
        <v>944469</v>
      </c>
      <c r="E21" s="15">
        <v>1313046</v>
      </c>
      <c r="F21" s="15">
        <v>1187527</v>
      </c>
      <c r="G21" s="44" t="s">
        <v>383</v>
      </c>
    </row>
    <row r="22" spans="1:9" x14ac:dyDescent="0.2">
      <c r="A22" s="19" t="s">
        <v>191</v>
      </c>
      <c r="B22" s="20">
        <v>76869400.845531762</v>
      </c>
      <c r="C22" s="20">
        <v>21166972</v>
      </c>
      <c r="D22" s="20">
        <v>32003907</v>
      </c>
      <c r="E22" s="20">
        <v>52079136</v>
      </c>
      <c r="F22" s="20">
        <v>70449823</v>
      </c>
      <c r="G22" s="45" t="s">
        <v>379</v>
      </c>
    </row>
    <row r="23" spans="1:9" x14ac:dyDescent="0.2">
      <c r="A23" s="16" t="s">
        <v>192</v>
      </c>
      <c r="B23" s="15">
        <v>-44364118.014061041</v>
      </c>
      <c r="C23" s="15">
        <v>-9175800</v>
      </c>
      <c r="D23" s="15">
        <v>-19733206</v>
      </c>
      <c r="E23" s="15">
        <v>-30480481</v>
      </c>
      <c r="F23" s="15">
        <v>-43688757</v>
      </c>
      <c r="G23" s="44" t="s">
        <v>381</v>
      </c>
    </row>
    <row r="24" spans="1:9" x14ac:dyDescent="0.2">
      <c r="A24" s="16" t="s">
        <v>193</v>
      </c>
      <c r="B24" s="15">
        <v>-11536282.392909877</v>
      </c>
      <c r="C24" s="15">
        <v>-5376543</v>
      </c>
      <c r="D24" s="15">
        <v>-5783170</v>
      </c>
      <c r="E24" s="15">
        <v>-6447070</v>
      </c>
      <c r="F24" s="15">
        <v>-9371296</v>
      </c>
      <c r="G24" s="44" t="s">
        <v>382</v>
      </c>
    </row>
    <row r="25" spans="1:9" x14ac:dyDescent="0.2">
      <c r="A25" s="19" t="s">
        <v>194</v>
      </c>
      <c r="B25" s="20">
        <v>-55900400.406970918</v>
      </c>
      <c r="C25" s="20">
        <v>-14552343</v>
      </c>
      <c r="D25" s="20">
        <v>-25516376</v>
      </c>
      <c r="E25" s="20">
        <v>-36927551</v>
      </c>
      <c r="F25" s="20">
        <v>-53060053</v>
      </c>
      <c r="G25" s="45" t="s">
        <v>380</v>
      </c>
    </row>
    <row r="26" spans="1:9" x14ac:dyDescent="0.2">
      <c r="A26" s="16" t="s">
        <v>195</v>
      </c>
      <c r="B26" s="15">
        <v>20969000.438560843</v>
      </c>
      <c r="C26" s="15">
        <v>6614629</v>
      </c>
      <c r="D26" s="15">
        <v>6487531</v>
      </c>
      <c r="E26" s="15">
        <v>15151585</v>
      </c>
      <c r="F26" s="15">
        <v>17389770</v>
      </c>
      <c r="G26" s="44" t="s">
        <v>376</v>
      </c>
    </row>
    <row r="27" spans="1:9" x14ac:dyDescent="0.2">
      <c r="A27" s="16" t="s">
        <v>196</v>
      </c>
      <c r="B27" s="15">
        <v>-8455981.6751466393</v>
      </c>
      <c r="C27" s="15">
        <v>-3240022</v>
      </c>
      <c r="D27" s="15">
        <v>-2928777</v>
      </c>
      <c r="E27" s="15">
        <v>-5934627</v>
      </c>
      <c r="F27" s="15">
        <v>-6676053</v>
      </c>
      <c r="G27" s="44" t="s">
        <v>377</v>
      </c>
    </row>
    <row r="28" spans="1:9" x14ac:dyDescent="0.2">
      <c r="A28" s="62" t="s">
        <v>197</v>
      </c>
      <c r="B28" s="27">
        <v>12513018.763414204</v>
      </c>
      <c r="C28" s="27">
        <v>3374607</v>
      </c>
      <c r="D28" s="27">
        <v>3558754</v>
      </c>
      <c r="E28" s="27">
        <v>9216958</v>
      </c>
      <c r="F28" s="27">
        <v>10713717</v>
      </c>
      <c r="G28" s="61" t="s">
        <v>378</v>
      </c>
    </row>
    <row r="29" spans="1:9" x14ac:dyDescent="0.2">
      <c r="A29" s="17" t="s">
        <v>186</v>
      </c>
      <c r="B29" s="18">
        <v>7</v>
      </c>
      <c r="C29" s="18">
        <v>7</v>
      </c>
      <c r="D29" s="18">
        <v>7</v>
      </c>
      <c r="E29" s="18">
        <v>7</v>
      </c>
      <c r="F29" s="18">
        <v>7</v>
      </c>
      <c r="G29" s="46" t="s">
        <v>420</v>
      </c>
    </row>
    <row r="30" spans="1:9" x14ac:dyDescent="0.2">
      <c r="A30" s="29"/>
      <c r="B30" s="29"/>
      <c r="C30" s="40"/>
      <c r="D30" s="40"/>
      <c r="E30" s="40"/>
      <c r="F30" s="40"/>
      <c r="G30" s="29"/>
    </row>
    <row r="31" spans="1:9" x14ac:dyDescent="0.2">
      <c r="A31" s="29"/>
      <c r="B31" s="29"/>
      <c r="C31" s="40"/>
      <c r="D31" s="40"/>
      <c r="E31" s="40"/>
      <c r="F31" s="40"/>
      <c r="G31" s="29"/>
    </row>
    <row r="32" spans="1:9" x14ac:dyDescent="0.2">
      <c r="A32" s="29"/>
      <c r="B32" s="29"/>
      <c r="C32" s="40"/>
      <c r="D32" s="40"/>
      <c r="E32" s="40"/>
      <c r="F32" s="40"/>
      <c r="G32" s="29"/>
    </row>
    <row r="33" spans="1:7" x14ac:dyDescent="0.2">
      <c r="A33" s="29"/>
      <c r="B33" s="29"/>
      <c r="C33" s="40"/>
      <c r="D33" s="40"/>
      <c r="E33" s="40"/>
      <c r="F33" s="40"/>
      <c r="G33" s="29"/>
    </row>
    <row r="34" spans="1:7" x14ac:dyDescent="0.2">
      <c r="A34" s="29"/>
      <c r="B34" s="29"/>
      <c r="C34" s="40"/>
      <c r="D34" s="40"/>
      <c r="E34" s="40"/>
      <c r="F34" s="40"/>
      <c r="G34" s="29"/>
    </row>
    <row r="35" spans="1:7" x14ac:dyDescent="0.2">
      <c r="A35" s="29"/>
      <c r="B35" s="29"/>
      <c r="C35" s="40"/>
      <c r="D35" s="40"/>
      <c r="E35" s="40"/>
      <c r="F35" s="40"/>
      <c r="G35" s="29"/>
    </row>
    <row r="36" spans="1:7" x14ac:dyDescent="0.2">
      <c r="A36" s="29"/>
      <c r="B36" s="29"/>
      <c r="C36" s="40"/>
      <c r="D36" s="40"/>
      <c r="E36" s="40"/>
      <c r="F36" s="40"/>
      <c r="G36" s="29"/>
    </row>
    <row r="37" spans="1:7" x14ac:dyDescent="0.2">
      <c r="A37" s="29"/>
      <c r="B37" s="29"/>
      <c r="C37" s="40"/>
      <c r="D37" s="40"/>
      <c r="E37" s="40"/>
      <c r="F37" s="40"/>
      <c r="G37" s="29"/>
    </row>
    <row r="38" spans="1:7" x14ac:dyDescent="0.2">
      <c r="A38" s="29"/>
      <c r="B38" s="29"/>
      <c r="C38" s="40"/>
      <c r="D38" s="40"/>
      <c r="E38" s="40"/>
      <c r="F38" s="40"/>
      <c r="G38" s="29"/>
    </row>
    <row r="39" spans="1:7" x14ac:dyDescent="0.2">
      <c r="A39" s="29"/>
      <c r="B39" s="29"/>
      <c r="C39" s="40"/>
      <c r="D39" s="40"/>
      <c r="E39" s="40"/>
      <c r="F39" s="40"/>
      <c r="G39" s="29"/>
    </row>
    <row r="40" spans="1:7" x14ac:dyDescent="0.2">
      <c r="A40" s="29"/>
      <c r="B40" s="29"/>
      <c r="C40" s="40"/>
      <c r="D40" s="40"/>
      <c r="E40" s="40"/>
      <c r="F40" s="40"/>
      <c r="G40" s="29"/>
    </row>
    <row r="41" spans="1:7" x14ac:dyDescent="0.2">
      <c r="A41" s="29"/>
      <c r="B41" s="29"/>
      <c r="C41" s="40"/>
      <c r="D41" s="40"/>
      <c r="E41" s="40"/>
      <c r="F41" s="40"/>
      <c r="G41" s="29"/>
    </row>
    <row r="42" spans="1:7" x14ac:dyDescent="0.2">
      <c r="A42" s="29"/>
      <c r="B42" s="29"/>
      <c r="C42" s="40"/>
      <c r="D42" s="40"/>
      <c r="E42" s="40"/>
      <c r="F42" s="40"/>
      <c r="G42" s="29"/>
    </row>
    <row r="43" spans="1:7" x14ac:dyDescent="0.2">
      <c r="A43" s="29"/>
      <c r="B43" s="29"/>
      <c r="C43" s="40"/>
      <c r="D43" s="40"/>
      <c r="E43" s="40"/>
      <c r="F43" s="40"/>
      <c r="G43" s="29"/>
    </row>
    <row r="44" spans="1:7" x14ac:dyDescent="0.2">
      <c r="A44" s="29"/>
      <c r="B44" s="29"/>
      <c r="C44" s="40"/>
      <c r="D44" s="40"/>
      <c r="E44" s="40"/>
      <c r="F44" s="40"/>
      <c r="G44" s="29"/>
    </row>
    <row r="45" spans="1:7" x14ac:dyDescent="0.2">
      <c r="A45" s="29"/>
      <c r="B45" s="29"/>
      <c r="C45" s="40"/>
      <c r="D45" s="40"/>
      <c r="E45" s="40"/>
      <c r="F45" s="40"/>
      <c r="G45" s="29"/>
    </row>
    <row r="46" spans="1:7" x14ac:dyDescent="0.2">
      <c r="A46" s="29"/>
      <c r="B46" s="29"/>
      <c r="C46" s="40"/>
      <c r="D46" s="40"/>
      <c r="E46" s="40"/>
      <c r="F46" s="40"/>
      <c r="G46" s="29"/>
    </row>
    <row r="47" spans="1:7" x14ac:dyDescent="0.2">
      <c r="A47" s="29"/>
      <c r="B47" s="29"/>
      <c r="C47" s="40"/>
      <c r="D47" s="40"/>
      <c r="E47" s="40"/>
      <c r="F47" s="40"/>
      <c r="G47" s="29"/>
    </row>
    <row r="48" spans="1:7" x14ac:dyDescent="0.2">
      <c r="A48" s="29"/>
      <c r="B48" s="29"/>
      <c r="C48" s="40"/>
      <c r="D48" s="40"/>
      <c r="E48" s="40"/>
      <c r="F48" s="40"/>
      <c r="G48" s="29"/>
    </row>
    <row r="49" spans="3:6" s="29" customFormat="1" x14ac:dyDescent="0.2">
      <c r="C49" s="40"/>
      <c r="D49" s="40"/>
      <c r="E49" s="40"/>
      <c r="F49" s="40"/>
    </row>
    <row r="50" spans="3:6" s="29" customFormat="1" x14ac:dyDescent="0.2">
      <c r="C50" s="40"/>
      <c r="D50" s="40"/>
      <c r="E50" s="40"/>
      <c r="F50" s="40"/>
    </row>
    <row r="51" spans="3:6" s="29" customFormat="1" x14ac:dyDescent="0.2">
      <c r="C51" s="40"/>
      <c r="D51" s="40"/>
      <c r="E51" s="40"/>
      <c r="F51" s="40"/>
    </row>
    <row r="52" spans="3:6" s="29" customFormat="1" x14ac:dyDescent="0.2">
      <c r="C52" s="40"/>
      <c r="D52" s="40"/>
      <c r="E52" s="40"/>
      <c r="F52" s="40"/>
    </row>
    <row r="53" spans="3:6" s="29" customFormat="1" x14ac:dyDescent="0.2">
      <c r="C53" s="40"/>
      <c r="D53" s="40"/>
      <c r="E53" s="40"/>
      <c r="F53" s="40"/>
    </row>
    <row r="54" spans="3:6" s="29" customFormat="1" x14ac:dyDescent="0.2">
      <c r="C54" s="40"/>
      <c r="D54" s="40"/>
      <c r="E54" s="40"/>
      <c r="F54" s="40"/>
    </row>
    <row r="55" spans="3:6" s="29" customFormat="1" x14ac:dyDescent="0.2">
      <c r="C55" s="40"/>
      <c r="D55" s="40"/>
      <c r="E55" s="40"/>
      <c r="F55" s="40"/>
    </row>
    <row r="56" spans="3:6" s="29" customFormat="1" x14ac:dyDescent="0.2">
      <c r="C56" s="40"/>
      <c r="D56" s="40"/>
      <c r="E56" s="40"/>
      <c r="F56" s="40"/>
    </row>
    <row r="57" spans="3:6" s="29" customFormat="1" x14ac:dyDescent="0.2">
      <c r="C57" s="40"/>
      <c r="D57" s="40"/>
      <c r="E57" s="40"/>
      <c r="F57" s="40"/>
    </row>
    <row r="58" spans="3:6" s="29" customFormat="1" x14ac:dyDescent="0.2">
      <c r="C58" s="40"/>
      <c r="D58" s="40"/>
      <c r="E58" s="40"/>
      <c r="F58" s="40"/>
    </row>
    <row r="59" spans="3:6" s="29" customFormat="1" x14ac:dyDescent="0.2">
      <c r="C59" s="40"/>
      <c r="D59" s="40"/>
      <c r="E59" s="40"/>
      <c r="F59" s="40"/>
    </row>
    <row r="60" spans="3:6" s="29" customFormat="1" x14ac:dyDescent="0.2">
      <c r="C60" s="40"/>
      <c r="D60" s="40"/>
      <c r="E60" s="40"/>
      <c r="F60" s="40"/>
    </row>
    <row r="61" spans="3:6" s="29" customFormat="1" x14ac:dyDescent="0.2">
      <c r="C61" s="40"/>
      <c r="D61" s="40"/>
      <c r="E61" s="40"/>
      <c r="F61" s="40"/>
    </row>
    <row r="62" spans="3:6" s="29" customFormat="1" x14ac:dyDescent="0.2">
      <c r="C62" s="40"/>
      <c r="D62" s="40"/>
      <c r="E62" s="40"/>
      <c r="F62" s="40"/>
    </row>
    <row r="63" spans="3:6" s="29" customFormat="1" x14ac:dyDescent="0.2">
      <c r="C63" s="40"/>
      <c r="D63" s="40"/>
      <c r="E63" s="40"/>
      <c r="F63" s="40"/>
    </row>
    <row r="64" spans="3:6" s="29" customFormat="1" x14ac:dyDescent="0.2">
      <c r="C64" s="40"/>
      <c r="D64" s="40"/>
      <c r="E64" s="40"/>
      <c r="F64" s="40"/>
    </row>
    <row r="65" spans="3:6" s="29" customFormat="1" x14ac:dyDescent="0.2">
      <c r="C65" s="40"/>
      <c r="D65" s="40"/>
      <c r="E65" s="40"/>
      <c r="F65" s="40"/>
    </row>
    <row r="66" spans="3:6" s="29" customFormat="1" x14ac:dyDescent="0.2">
      <c r="C66" s="40"/>
      <c r="D66" s="40"/>
      <c r="E66" s="40"/>
      <c r="F66" s="40"/>
    </row>
    <row r="67" spans="3:6" s="29" customFormat="1" x14ac:dyDescent="0.2">
      <c r="C67" s="40"/>
      <c r="D67" s="40"/>
      <c r="E67" s="40"/>
      <c r="F67" s="40"/>
    </row>
    <row r="68" spans="3:6" s="29" customFormat="1" x14ac:dyDescent="0.2">
      <c r="C68" s="40"/>
      <c r="D68" s="40"/>
      <c r="E68" s="40"/>
      <c r="F68" s="40"/>
    </row>
    <row r="69" spans="3:6" s="29" customFormat="1" x14ac:dyDescent="0.2">
      <c r="C69" s="40"/>
      <c r="D69" s="40"/>
      <c r="E69" s="40"/>
      <c r="F69" s="40"/>
    </row>
    <row r="70" spans="3:6" s="29" customFormat="1" x14ac:dyDescent="0.2">
      <c r="C70" s="40"/>
      <c r="D70" s="40"/>
      <c r="E70" s="40"/>
      <c r="F70" s="40"/>
    </row>
    <row r="71" spans="3:6" s="29" customFormat="1" x14ac:dyDescent="0.2">
      <c r="C71" s="40"/>
      <c r="D71" s="40"/>
      <c r="E71" s="40"/>
      <c r="F71" s="40"/>
    </row>
    <row r="72" spans="3:6" s="29" customFormat="1" x14ac:dyDescent="0.2">
      <c r="C72" s="40"/>
      <c r="D72" s="40"/>
      <c r="E72" s="40"/>
      <c r="F72" s="40"/>
    </row>
    <row r="73" spans="3:6" s="29" customFormat="1" x14ac:dyDescent="0.2">
      <c r="C73" s="40"/>
      <c r="D73" s="40"/>
      <c r="E73" s="40"/>
      <c r="F73" s="40"/>
    </row>
    <row r="74" spans="3:6" s="29" customFormat="1" x14ac:dyDescent="0.2">
      <c r="C74" s="40"/>
      <c r="D74" s="40"/>
      <c r="E74" s="40"/>
      <c r="F74" s="40"/>
    </row>
    <row r="75" spans="3:6" s="29" customFormat="1" x14ac:dyDescent="0.2">
      <c r="C75" s="40"/>
      <c r="D75" s="40"/>
      <c r="E75" s="40"/>
      <c r="F75" s="40"/>
    </row>
    <row r="76" spans="3:6" s="29" customFormat="1" x14ac:dyDescent="0.2">
      <c r="C76" s="40"/>
      <c r="D76" s="40"/>
      <c r="E76" s="40"/>
      <c r="F76" s="40"/>
    </row>
    <row r="77" spans="3:6" s="29" customFormat="1" x14ac:dyDescent="0.2">
      <c r="C77" s="40"/>
      <c r="D77" s="40"/>
      <c r="E77" s="40"/>
      <c r="F77" s="40"/>
    </row>
    <row r="78" spans="3:6" s="29" customFormat="1" x14ac:dyDescent="0.2">
      <c r="C78" s="40"/>
      <c r="D78" s="40"/>
      <c r="E78" s="40"/>
      <c r="F78" s="40"/>
    </row>
    <row r="79" spans="3:6" s="29" customFormat="1" x14ac:dyDescent="0.2">
      <c r="C79" s="40"/>
      <c r="D79" s="40"/>
      <c r="E79" s="40"/>
      <c r="F79" s="40"/>
    </row>
    <row r="80" spans="3:6" s="29" customFormat="1" x14ac:dyDescent="0.2">
      <c r="C80" s="40"/>
      <c r="D80" s="40"/>
      <c r="E80" s="40"/>
      <c r="F80" s="40"/>
    </row>
    <row r="81" spans="3:6" s="29" customFormat="1" x14ac:dyDescent="0.2">
      <c r="C81" s="40"/>
      <c r="D81" s="40"/>
      <c r="E81" s="40"/>
      <c r="F81" s="40"/>
    </row>
    <row r="82" spans="3:6" s="29" customFormat="1" x14ac:dyDescent="0.2">
      <c r="C82" s="40"/>
      <c r="D82" s="40"/>
      <c r="E82" s="40"/>
      <c r="F82" s="40"/>
    </row>
    <row r="83" spans="3:6" s="29" customFormat="1" x14ac:dyDescent="0.2">
      <c r="C83" s="40"/>
      <c r="D83" s="40"/>
      <c r="E83" s="40"/>
      <c r="F83" s="40"/>
    </row>
    <row r="84" spans="3:6" s="29" customFormat="1" x14ac:dyDescent="0.2">
      <c r="C84" s="40"/>
      <c r="D84" s="40"/>
      <c r="E84" s="40"/>
      <c r="F84" s="40"/>
    </row>
    <row r="85" spans="3:6" s="29" customFormat="1" x14ac:dyDescent="0.2">
      <c r="C85" s="40"/>
      <c r="D85" s="40"/>
      <c r="E85" s="40"/>
      <c r="F85" s="40"/>
    </row>
    <row r="86" spans="3:6" s="29" customFormat="1" x14ac:dyDescent="0.2">
      <c r="C86" s="40"/>
      <c r="D86" s="40"/>
      <c r="E86" s="40"/>
      <c r="F86" s="40"/>
    </row>
    <row r="87" spans="3:6" s="29" customFormat="1" x14ac:dyDescent="0.2">
      <c r="C87" s="40"/>
      <c r="D87" s="40"/>
      <c r="E87" s="40"/>
      <c r="F87" s="40"/>
    </row>
    <row r="88" spans="3:6" s="29" customFormat="1" x14ac:dyDescent="0.2">
      <c r="C88" s="40"/>
      <c r="D88" s="40"/>
      <c r="E88" s="40"/>
      <c r="F88" s="40"/>
    </row>
    <row r="89" spans="3:6" s="29" customFormat="1" x14ac:dyDescent="0.2">
      <c r="C89" s="40"/>
      <c r="D89" s="40"/>
      <c r="E89" s="40"/>
      <c r="F89" s="40"/>
    </row>
    <row r="90" spans="3:6" s="29" customFormat="1" x14ac:dyDescent="0.2">
      <c r="C90" s="40"/>
      <c r="D90" s="40"/>
      <c r="E90" s="40"/>
      <c r="F90" s="40"/>
    </row>
    <row r="91" spans="3:6" s="29" customFormat="1" x14ac:dyDescent="0.2">
      <c r="C91" s="40"/>
      <c r="D91" s="40"/>
      <c r="E91" s="40"/>
      <c r="F91" s="40"/>
    </row>
    <row r="92" spans="3:6" s="29" customFormat="1" x14ac:dyDescent="0.2">
      <c r="C92" s="40"/>
      <c r="D92" s="40"/>
      <c r="E92" s="40"/>
      <c r="F92" s="40"/>
    </row>
    <row r="93" spans="3:6" s="29" customFormat="1" x14ac:dyDescent="0.2">
      <c r="C93" s="40"/>
      <c r="D93" s="40"/>
      <c r="E93" s="40"/>
      <c r="F93" s="40"/>
    </row>
    <row r="94" spans="3:6" s="29" customFormat="1" x14ac:dyDescent="0.2">
      <c r="C94" s="40"/>
      <c r="D94" s="40"/>
      <c r="E94" s="40"/>
      <c r="F94" s="40"/>
    </row>
    <row r="95" spans="3:6" s="29" customFormat="1" x14ac:dyDescent="0.2">
      <c r="C95" s="40"/>
      <c r="D95" s="40"/>
      <c r="E95" s="40"/>
      <c r="F95" s="40"/>
    </row>
    <row r="96" spans="3:6" s="29" customFormat="1" x14ac:dyDescent="0.2">
      <c r="C96" s="40"/>
      <c r="D96" s="40"/>
      <c r="E96" s="40"/>
      <c r="F96" s="40"/>
    </row>
    <row r="97" spans="3:6" s="29" customFormat="1" x14ac:dyDescent="0.2">
      <c r="C97" s="40"/>
      <c r="D97" s="40"/>
      <c r="E97" s="40"/>
      <c r="F97" s="40"/>
    </row>
    <row r="98" spans="3:6" s="29" customFormat="1" x14ac:dyDescent="0.2">
      <c r="C98" s="40"/>
      <c r="D98" s="40"/>
      <c r="E98" s="40"/>
      <c r="F98" s="40"/>
    </row>
    <row r="99" spans="3:6" s="29" customFormat="1" x14ac:dyDescent="0.2">
      <c r="C99" s="40"/>
      <c r="D99" s="40"/>
      <c r="E99" s="40"/>
      <c r="F99" s="40"/>
    </row>
    <row r="100" spans="3:6" s="29" customFormat="1" x14ac:dyDescent="0.2">
      <c r="C100" s="40"/>
      <c r="D100" s="40"/>
      <c r="E100" s="40"/>
      <c r="F100" s="40"/>
    </row>
    <row r="101" spans="3:6" s="29" customFormat="1" x14ac:dyDescent="0.2">
      <c r="C101" s="40"/>
      <c r="D101" s="40"/>
      <c r="E101" s="40"/>
      <c r="F101" s="40"/>
    </row>
    <row r="102" spans="3:6" s="29" customFormat="1" x14ac:dyDescent="0.2">
      <c r="C102" s="40"/>
      <c r="D102" s="40"/>
      <c r="E102" s="40"/>
      <c r="F102" s="40"/>
    </row>
    <row r="103" spans="3:6" s="29" customFormat="1" x14ac:dyDescent="0.2">
      <c r="C103" s="40"/>
      <c r="D103" s="40"/>
      <c r="E103" s="40"/>
      <c r="F103" s="40"/>
    </row>
    <row r="104" spans="3:6" s="29" customFormat="1" x14ac:dyDescent="0.2">
      <c r="C104" s="40"/>
      <c r="D104" s="40"/>
      <c r="E104" s="40"/>
      <c r="F104" s="40"/>
    </row>
    <row r="105" spans="3:6" s="29" customFormat="1" x14ac:dyDescent="0.2">
      <c r="C105" s="40"/>
      <c r="D105" s="40"/>
      <c r="E105" s="40"/>
      <c r="F105" s="40"/>
    </row>
    <row r="106" spans="3:6" s="29" customFormat="1" x14ac:dyDescent="0.2">
      <c r="C106" s="40"/>
      <c r="D106" s="40"/>
      <c r="E106" s="40"/>
      <c r="F106" s="40"/>
    </row>
    <row r="107" spans="3:6" s="29" customFormat="1" x14ac:dyDescent="0.2">
      <c r="C107" s="40"/>
      <c r="D107" s="40"/>
      <c r="E107" s="40"/>
      <c r="F107" s="40"/>
    </row>
    <row r="108" spans="3:6" s="29" customFormat="1" x14ac:dyDescent="0.2">
      <c r="C108" s="40"/>
      <c r="D108" s="40"/>
      <c r="E108" s="40"/>
      <c r="F108" s="40"/>
    </row>
    <row r="109" spans="3:6" s="29" customFormat="1" x14ac:dyDescent="0.2">
      <c r="C109" s="40"/>
      <c r="D109" s="40"/>
      <c r="E109" s="40"/>
      <c r="F109" s="40"/>
    </row>
    <row r="110" spans="3:6" s="29" customFormat="1" x14ac:dyDescent="0.2">
      <c r="C110" s="40"/>
      <c r="D110" s="40"/>
      <c r="E110" s="40"/>
      <c r="F110" s="40"/>
    </row>
    <row r="111" spans="3:6" s="29" customFormat="1" x14ac:dyDescent="0.2">
      <c r="C111" s="40"/>
      <c r="D111" s="40"/>
      <c r="E111" s="40"/>
      <c r="F111" s="40"/>
    </row>
    <row r="112" spans="3:6" s="29" customFormat="1" x14ac:dyDescent="0.2">
      <c r="C112" s="40"/>
      <c r="D112" s="40"/>
      <c r="E112" s="40"/>
      <c r="F112" s="40"/>
    </row>
    <row r="113" spans="3:6" s="29" customFormat="1" x14ac:dyDescent="0.2">
      <c r="C113" s="40"/>
      <c r="D113" s="40"/>
      <c r="E113" s="40"/>
      <c r="F113" s="40"/>
    </row>
    <row r="114" spans="3:6" s="29" customFormat="1" x14ac:dyDescent="0.2">
      <c r="C114" s="40"/>
      <c r="D114" s="40"/>
      <c r="E114" s="40"/>
      <c r="F114" s="40"/>
    </row>
    <row r="115" spans="3:6" s="29" customFormat="1" x14ac:dyDescent="0.2">
      <c r="C115" s="40"/>
      <c r="D115" s="40"/>
      <c r="E115" s="40"/>
      <c r="F115" s="40"/>
    </row>
    <row r="116" spans="3:6" s="29" customFormat="1" x14ac:dyDescent="0.2">
      <c r="C116" s="40"/>
      <c r="D116" s="40"/>
      <c r="E116" s="40"/>
      <c r="F116" s="40"/>
    </row>
    <row r="117" spans="3:6" s="29" customFormat="1" x14ac:dyDescent="0.2">
      <c r="C117" s="40"/>
      <c r="D117" s="40"/>
      <c r="E117" s="40"/>
      <c r="F117" s="40"/>
    </row>
    <row r="118" spans="3:6" s="29" customFormat="1" x14ac:dyDescent="0.2">
      <c r="C118" s="40"/>
      <c r="D118" s="40"/>
      <c r="E118" s="40"/>
      <c r="F118" s="40"/>
    </row>
    <row r="119" spans="3:6" s="29" customFormat="1" x14ac:dyDescent="0.2">
      <c r="C119" s="40"/>
      <c r="D119" s="40"/>
      <c r="E119" s="40"/>
      <c r="F119" s="40"/>
    </row>
    <row r="120" spans="3:6" s="29" customFormat="1" x14ac:dyDescent="0.2">
      <c r="C120" s="40"/>
      <c r="D120" s="40"/>
      <c r="E120" s="40"/>
      <c r="F120" s="40"/>
    </row>
    <row r="121" spans="3:6" s="29" customFormat="1" x14ac:dyDescent="0.2">
      <c r="C121" s="40"/>
      <c r="D121" s="40"/>
      <c r="E121" s="40"/>
      <c r="F121" s="40"/>
    </row>
    <row r="122" spans="3:6" s="29" customFormat="1" x14ac:dyDescent="0.2">
      <c r="C122" s="40"/>
      <c r="D122" s="40"/>
      <c r="E122" s="40"/>
      <c r="F122" s="40"/>
    </row>
    <row r="123" spans="3:6" s="29" customFormat="1" x14ac:dyDescent="0.2">
      <c r="C123" s="40"/>
      <c r="D123" s="40"/>
      <c r="E123" s="40"/>
      <c r="F123" s="40"/>
    </row>
    <row r="124" spans="3:6" s="29" customFormat="1" x14ac:dyDescent="0.2">
      <c r="C124" s="40"/>
      <c r="D124" s="40"/>
      <c r="E124" s="40"/>
      <c r="F124" s="40"/>
    </row>
    <row r="125" spans="3:6" s="29" customFormat="1" x14ac:dyDescent="0.2">
      <c r="C125" s="40"/>
      <c r="D125" s="40"/>
      <c r="E125" s="40"/>
      <c r="F125" s="40"/>
    </row>
    <row r="126" spans="3:6" s="29" customFormat="1" x14ac:dyDescent="0.2">
      <c r="C126" s="40"/>
      <c r="D126" s="40"/>
      <c r="E126" s="40"/>
      <c r="F126" s="40"/>
    </row>
    <row r="127" spans="3:6" s="29" customFormat="1" x14ac:dyDescent="0.2">
      <c r="C127" s="40"/>
      <c r="D127" s="40"/>
      <c r="E127" s="40"/>
      <c r="F127" s="40"/>
    </row>
    <row r="128" spans="3:6" s="29" customFormat="1" x14ac:dyDescent="0.2">
      <c r="C128" s="40"/>
      <c r="D128" s="40"/>
      <c r="E128" s="40"/>
      <c r="F128" s="40"/>
    </row>
    <row r="129" spans="3:6" s="29" customFormat="1" x14ac:dyDescent="0.2">
      <c r="C129" s="40"/>
      <c r="D129" s="40"/>
      <c r="E129" s="40"/>
      <c r="F129" s="40"/>
    </row>
    <row r="130" spans="3:6" s="29" customFormat="1" x14ac:dyDescent="0.2">
      <c r="C130" s="40"/>
      <c r="D130" s="40"/>
      <c r="E130" s="40"/>
      <c r="F130" s="40"/>
    </row>
    <row r="131" spans="3:6" s="29" customFormat="1" x14ac:dyDescent="0.2">
      <c r="C131" s="40"/>
      <c r="D131" s="40"/>
      <c r="E131" s="40"/>
      <c r="F131" s="40"/>
    </row>
    <row r="132" spans="3:6" s="29" customFormat="1" x14ac:dyDescent="0.2">
      <c r="C132" s="40"/>
      <c r="D132" s="40"/>
      <c r="E132" s="40"/>
      <c r="F132" s="40"/>
    </row>
    <row r="133" spans="3:6" s="29" customFormat="1" x14ac:dyDescent="0.2">
      <c r="C133" s="40"/>
      <c r="D133" s="40"/>
      <c r="E133" s="40"/>
      <c r="F133" s="40"/>
    </row>
    <row r="134" spans="3:6" s="29" customFormat="1" x14ac:dyDescent="0.2">
      <c r="C134" s="40"/>
      <c r="D134" s="40"/>
      <c r="E134" s="40"/>
      <c r="F134" s="40"/>
    </row>
    <row r="135" spans="3:6" s="29" customFormat="1" x14ac:dyDescent="0.2">
      <c r="C135" s="40"/>
      <c r="D135" s="40"/>
      <c r="E135" s="40"/>
      <c r="F135" s="40"/>
    </row>
    <row r="136" spans="3:6" s="29" customFormat="1" x14ac:dyDescent="0.2">
      <c r="C136" s="40"/>
      <c r="D136" s="40"/>
      <c r="E136" s="40"/>
      <c r="F136" s="40"/>
    </row>
    <row r="137" spans="3:6" s="29" customFormat="1" x14ac:dyDescent="0.2">
      <c r="C137" s="40"/>
      <c r="D137" s="40"/>
      <c r="E137" s="40"/>
      <c r="F137" s="40"/>
    </row>
    <row r="138" spans="3:6" s="29" customFormat="1" x14ac:dyDescent="0.2">
      <c r="C138" s="40"/>
      <c r="D138" s="40"/>
      <c r="E138" s="40"/>
      <c r="F138" s="40"/>
    </row>
    <row r="139" spans="3:6" s="29" customFormat="1" x14ac:dyDescent="0.2">
      <c r="C139" s="40"/>
      <c r="D139" s="40"/>
      <c r="E139" s="40"/>
      <c r="F139" s="40"/>
    </row>
    <row r="140" spans="3:6" s="29" customFormat="1" x14ac:dyDescent="0.2">
      <c r="C140" s="40"/>
      <c r="D140" s="40"/>
      <c r="E140" s="40"/>
      <c r="F140" s="40"/>
    </row>
    <row r="141" spans="3:6" s="29" customFormat="1" x14ac:dyDescent="0.2">
      <c r="C141" s="40"/>
      <c r="D141" s="40"/>
      <c r="E141" s="40"/>
      <c r="F141" s="40"/>
    </row>
    <row r="142" spans="3:6" s="29" customFormat="1" x14ac:dyDescent="0.2">
      <c r="C142" s="40"/>
      <c r="D142" s="40"/>
      <c r="E142" s="40"/>
      <c r="F142" s="40"/>
    </row>
    <row r="143" spans="3:6" s="29" customFormat="1" x14ac:dyDescent="0.2">
      <c r="C143" s="40"/>
      <c r="D143" s="40"/>
      <c r="E143" s="40"/>
      <c r="F143" s="40"/>
    </row>
    <row r="144" spans="3:6" s="29" customFormat="1" x14ac:dyDescent="0.2">
      <c r="C144" s="40"/>
      <c r="D144" s="40"/>
      <c r="E144" s="40"/>
      <c r="F144" s="40"/>
    </row>
    <row r="145" spans="3:6" s="29" customFormat="1" x14ac:dyDescent="0.2">
      <c r="C145" s="40"/>
      <c r="D145" s="40"/>
      <c r="E145" s="40"/>
      <c r="F145" s="40"/>
    </row>
    <row r="146" spans="3:6" s="29" customFormat="1" x14ac:dyDescent="0.2">
      <c r="C146" s="40"/>
      <c r="D146" s="40"/>
      <c r="E146" s="40"/>
      <c r="F146" s="40"/>
    </row>
    <row r="147" spans="3:6" s="29" customFormat="1" x14ac:dyDescent="0.2">
      <c r="C147" s="40"/>
      <c r="D147" s="40"/>
      <c r="E147" s="40"/>
      <c r="F147" s="40"/>
    </row>
    <row r="148" spans="3:6" s="29" customFormat="1" x14ac:dyDescent="0.2">
      <c r="C148" s="40"/>
      <c r="D148" s="40"/>
      <c r="E148" s="40"/>
      <c r="F148" s="40"/>
    </row>
    <row r="149" spans="3:6" s="29" customFormat="1" x14ac:dyDescent="0.2">
      <c r="C149" s="40"/>
      <c r="D149" s="40"/>
      <c r="E149" s="40"/>
      <c r="F149" s="40"/>
    </row>
    <row r="150" spans="3:6" s="29" customFormat="1" x14ac:dyDescent="0.2">
      <c r="C150" s="40"/>
      <c r="D150" s="40"/>
      <c r="E150" s="40"/>
      <c r="F150" s="40"/>
    </row>
    <row r="151" spans="3:6" s="29" customFormat="1" x14ac:dyDescent="0.2">
      <c r="C151" s="40"/>
      <c r="D151" s="40"/>
      <c r="E151" s="40"/>
      <c r="F151" s="40"/>
    </row>
    <row r="152" spans="3:6" s="29" customFormat="1" x14ac:dyDescent="0.2">
      <c r="C152" s="40"/>
      <c r="D152" s="40"/>
      <c r="E152" s="40"/>
      <c r="F152" s="40"/>
    </row>
    <row r="153" spans="3:6" s="29" customFormat="1" x14ac:dyDescent="0.2">
      <c r="C153" s="40"/>
      <c r="D153" s="40"/>
      <c r="E153" s="40"/>
      <c r="F153" s="40"/>
    </row>
    <row r="154" spans="3:6" s="29" customFormat="1" x14ac:dyDescent="0.2">
      <c r="C154" s="40"/>
      <c r="D154" s="40"/>
      <c r="E154" s="40"/>
      <c r="F154" s="40"/>
    </row>
    <row r="155" spans="3:6" s="29" customFormat="1" x14ac:dyDescent="0.2">
      <c r="C155" s="40"/>
      <c r="D155" s="40"/>
      <c r="E155" s="40"/>
      <c r="F155" s="40"/>
    </row>
    <row r="156" spans="3:6" s="29" customFormat="1" x14ac:dyDescent="0.2">
      <c r="C156" s="40"/>
      <c r="D156" s="40"/>
      <c r="E156" s="40"/>
      <c r="F156" s="40"/>
    </row>
    <row r="157" spans="3:6" s="29" customFormat="1" x14ac:dyDescent="0.2">
      <c r="C157" s="40"/>
      <c r="D157" s="40"/>
      <c r="E157" s="40"/>
      <c r="F157" s="40"/>
    </row>
    <row r="158" spans="3:6" s="29" customFormat="1" x14ac:dyDescent="0.2">
      <c r="C158" s="40"/>
      <c r="D158" s="40"/>
      <c r="E158" s="40"/>
      <c r="F158" s="40"/>
    </row>
    <row r="159" spans="3:6" s="29" customFormat="1" x14ac:dyDescent="0.2">
      <c r="C159" s="40"/>
      <c r="D159" s="40"/>
      <c r="E159" s="40"/>
      <c r="F159" s="40"/>
    </row>
    <row r="160" spans="3:6" s="29" customFormat="1" x14ac:dyDescent="0.2">
      <c r="C160" s="40"/>
      <c r="D160" s="40"/>
      <c r="E160" s="40"/>
      <c r="F160" s="40"/>
    </row>
    <row r="161" spans="3:6" s="29" customFormat="1" x14ac:dyDescent="0.2">
      <c r="C161" s="40"/>
      <c r="D161" s="40"/>
      <c r="E161" s="40"/>
      <c r="F161" s="40"/>
    </row>
    <row r="162" spans="3:6" s="29" customFormat="1" x14ac:dyDescent="0.2">
      <c r="C162" s="40"/>
      <c r="D162" s="40"/>
      <c r="E162" s="40"/>
      <c r="F162" s="40"/>
    </row>
    <row r="163" spans="3:6" s="29" customFormat="1" x14ac:dyDescent="0.2">
      <c r="C163" s="40"/>
      <c r="D163" s="40"/>
      <c r="E163" s="40"/>
      <c r="F163" s="40"/>
    </row>
    <row r="164" spans="3:6" s="29" customFormat="1" x14ac:dyDescent="0.2">
      <c r="C164" s="40"/>
      <c r="D164" s="40"/>
      <c r="E164" s="40"/>
      <c r="F164" s="40"/>
    </row>
    <row r="165" spans="3:6" s="29" customFormat="1" x14ac:dyDescent="0.2">
      <c r="C165" s="40"/>
      <c r="D165" s="40"/>
      <c r="E165" s="40"/>
      <c r="F165" s="40"/>
    </row>
    <row r="166" spans="3:6" s="29" customFormat="1" x14ac:dyDescent="0.2">
      <c r="C166" s="40"/>
      <c r="D166" s="40"/>
      <c r="E166" s="40"/>
      <c r="F166" s="40"/>
    </row>
    <row r="167" spans="3:6" s="29" customFormat="1" x14ac:dyDescent="0.2">
      <c r="C167" s="40"/>
      <c r="D167" s="40"/>
      <c r="E167" s="40"/>
      <c r="F167" s="40"/>
    </row>
    <row r="168" spans="3:6" s="29" customFormat="1" x14ac:dyDescent="0.2">
      <c r="C168" s="40"/>
      <c r="D168" s="40"/>
      <c r="E168" s="40"/>
      <c r="F168" s="40"/>
    </row>
    <row r="169" spans="3:6" s="29" customFormat="1" x14ac:dyDescent="0.2">
      <c r="C169" s="40"/>
      <c r="D169" s="40"/>
      <c r="E169" s="40"/>
      <c r="F169" s="40"/>
    </row>
    <row r="170" spans="3:6" s="29" customFormat="1" x14ac:dyDescent="0.2">
      <c r="C170" s="40"/>
      <c r="D170" s="40"/>
      <c r="E170" s="40"/>
      <c r="F170" s="40"/>
    </row>
    <row r="171" spans="3:6" s="29" customFormat="1" x14ac:dyDescent="0.2">
      <c r="C171" s="40"/>
      <c r="D171" s="40"/>
      <c r="E171" s="40"/>
      <c r="F171" s="40"/>
    </row>
    <row r="172" spans="3:6" s="29" customFormat="1" x14ac:dyDescent="0.2">
      <c r="C172" s="40"/>
      <c r="D172" s="40"/>
      <c r="E172" s="40"/>
      <c r="F172" s="40"/>
    </row>
    <row r="173" spans="3:6" s="29" customFormat="1" x14ac:dyDescent="0.2">
      <c r="C173" s="40"/>
      <c r="D173" s="40"/>
      <c r="E173" s="40"/>
      <c r="F173" s="40"/>
    </row>
    <row r="174" spans="3:6" s="29" customFormat="1" x14ac:dyDescent="0.2">
      <c r="C174" s="40"/>
      <c r="D174" s="40"/>
      <c r="E174" s="40"/>
      <c r="F174" s="40"/>
    </row>
    <row r="175" spans="3:6" s="29" customFormat="1" x14ac:dyDescent="0.2">
      <c r="C175" s="40"/>
      <c r="D175" s="40"/>
      <c r="E175" s="40"/>
      <c r="F175" s="40"/>
    </row>
    <row r="176" spans="3:6" s="29" customFormat="1" x14ac:dyDescent="0.2">
      <c r="C176" s="40"/>
      <c r="D176" s="40"/>
      <c r="E176" s="40"/>
      <c r="F176" s="40"/>
    </row>
    <row r="177" spans="3:6" s="29" customFormat="1" x14ac:dyDescent="0.2">
      <c r="C177" s="40"/>
      <c r="D177" s="40"/>
      <c r="E177" s="40"/>
      <c r="F177" s="40"/>
    </row>
    <row r="178" spans="3:6" s="29" customFormat="1" x14ac:dyDescent="0.2">
      <c r="C178" s="40"/>
      <c r="D178" s="40"/>
      <c r="E178" s="40"/>
      <c r="F178" s="40"/>
    </row>
    <row r="179" spans="3:6" s="29" customFormat="1" x14ac:dyDescent="0.2">
      <c r="C179" s="40"/>
      <c r="D179" s="40"/>
      <c r="E179" s="40"/>
      <c r="F179" s="40"/>
    </row>
    <row r="180" spans="3:6" s="29" customFormat="1" x14ac:dyDescent="0.2">
      <c r="C180" s="40"/>
      <c r="D180" s="40"/>
      <c r="E180" s="40"/>
      <c r="F180" s="40"/>
    </row>
    <row r="181" spans="3:6" s="29" customFormat="1" x14ac:dyDescent="0.2">
      <c r="C181" s="40"/>
      <c r="D181" s="40"/>
      <c r="E181" s="40"/>
      <c r="F181" s="40"/>
    </row>
    <row r="182" spans="3:6" s="29" customFormat="1" x14ac:dyDescent="0.2">
      <c r="C182" s="40"/>
      <c r="D182" s="40"/>
      <c r="E182" s="40"/>
      <c r="F182" s="40"/>
    </row>
    <row r="183" spans="3:6" s="29" customFormat="1" x14ac:dyDescent="0.2">
      <c r="C183" s="40"/>
      <c r="D183" s="40"/>
      <c r="E183" s="40"/>
      <c r="F183" s="40"/>
    </row>
    <row r="184" spans="3:6" s="29" customFormat="1" x14ac:dyDescent="0.2">
      <c r="C184" s="40"/>
      <c r="D184" s="40"/>
      <c r="E184" s="40"/>
      <c r="F184" s="40"/>
    </row>
    <row r="185" spans="3:6" s="29" customFormat="1" x14ac:dyDescent="0.2">
      <c r="C185" s="40"/>
      <c r="D185" s="40"/>
      <c r="E185" s="40"/>
      <c r="F185" s="40"/>
    </row>
    <row r="186" spans="3:6" s="29" customFormat="1" x14ac:dyDescent="0.2">
      <c r="C186" s="40"/>
      <c r="D186" s="40"/>
      <c r="E186" s="40"/>
      <c r="F186" s="40"/>
    </row>
    <row r="187" spans="3:6" s="29" customFormat="1" x14ac:dyDescent="0.2">
      <c r="C187" s="40"/>
      <c r="D187" s="40"/>
      <c r="E187" s="40"/>
      <c r="F187" s="40"/>
    </row>
    <row r="188" spans="3:6" s="29" customFormat="1" x14ac:dyDescent="0.2">
      <c r="C188" s="40"/>
      <c r="D188" s="40"/>
      <c r="E188" s="40"/>
      <c r="F188" s="40"/>
    </row>
    <row r="189" spans="3:6" s="29" customFormat="1" x14ac:dyDescent="0.2">
      <c r="C189" s="40"/>
      <c r="D189" s="40"/>
      <c r="E189" s="40"/>
      <c r="F189" s="40"/>
    </row>
    <row r="190" spans="3:6" s="29" customFormat="1" x14ac:dyDescent="0.2">
      <c r="C190" s="40"/>
      <c r="D190" s="40"/>
      <c r="E190" s="40"/>
      <c r="F190" s="40"/>
    </row>
    <row r="191" spans="3:6" s="29" customFormat="1" x14ac:dyDescent="0.2">
      <c r="C191" s="40"/>
      <c r="D191" s="40"/>
      <c r="E191" s="40"/>
      <c r="F191" s="40"/>
    </row>
    <row r="192" spans="3:6" s="29" customFormat="1" x14ac:dyDescent="0.2">
      <c r="C192" s="40"/>
      <c r="D192" s="40"/>
      <c r="E192" s="40"/>
      <c r="F192" s="40"/>
    </row>
    <row r="193" spans="3:6" s="29" customFormat="1" x14ac:dyDescent="0.2">
      <c r="C193" s="40"/>
      <c r="D193" s="40"/>
      <c r="E193" s="40"/>
      <c r="F193" s="40"/>
    </row>
    <row r="194" spans="3:6" s="29" customFormat="1" x14ac:dyDescent="0.2">
      <c r="C194" s="40"/>
      <c r="D194" s="40"/>
      <c r="E194" s="40"/>
      <c r="F194" s="40"/>
    </row>
    <row r="195" spans="3:6" s="29" customFormat="1" x14ac:dyDescent="0.2">
      <c r="C195" s="40"/>
      <c r="D195" s="40"/>
      <c r="E195" s="40"/>
      <c r="F195" s="40"/>
    </row>
    <row r="196" spans="3:6" s="29" customFormat="1" x14ac:dyDescent="0.2">
      <c r="C196" s="40"/>
      <c r="D196" s="40"/>
      <c r="E196" s="40"/>
      <c r="F196" s="40"/>
    </row>
    <row r="197" spans="3:6" s="29" customFormat="1" x14ac:dyDescent="0.2">
      <c r="C197" s="40"/>
      <c r="D197" s="40"/>
      <c r="E197" s="40"/>
      <c r="F197" s="40"/>
    </row>
    <row r="198" spans="3:6" s="29" customFormat="1" x14ac:dyDescent="0.2">
      <c r="C198" s="40"/>
      <c r="D198" s="40"/>
      <c r="E198" s="40"/>
      <c r="F198" s="40"/>
    </row>
    <row r="199" spans="3:6" s="29" customFormat="1" x14ac:dyDescent="0.2">
      <c r="C199" s="40"/>
      <c r="D199" s="40"/>
      <c r="E199" s="40"/>
      <c r="F199" s="40"/>
    </row>
    <row r="200" spans="3:6" s="29" customFormat="1" x14ac:dyDescent="0.2">
      <c r="C200" s="40"/>
      <c r="D200" s="40"/>
      <c r="E200" s="40"/>
      <c r="F200" s="40"/>
    </row>
    <row r="201" spans="3:6" s="29" customFormat="1" x14ac:dyDescent="0.2">
      <c r="C201" s="40"/>
      <c r="D201" s="40"/>
      <c r="E201" s="40"/>
      <c r="F201" s="40"/>
    </row>
    <row r="202" spans="3:6" s="29" customFormat="1" x14ac:dyDescent="0.2">
      <c r="C202" s="40"/>
      <c r="D202" s="40"/>
      <c r="E202" s="40"/>
      <c r="F202" s="40"/>
    </row>
    <row r="203" spans="3:6" s="29" customFormat="1" x14ac:dyDescent="0.2">
      <c r="C203" s="40"/>
      <c r="D203" s="40"/>
      <c r="E203" s="40"/>
      <c r="F203" s="40"/>
    </row>
    <row r="204" spans="3:6" s="29" customFormat="1" x14ac:dyDescent="0.2">
      <c r="C204" s="40"/>
      <c r="D204" s="40"/>
      <c r="E204" s="40"/>
      <c r="F204" s="40"/>
    </row>
    <row r="205" spans="3:6" s="29" customFormat="1" x14ac:dyDescent="0.2">
      <c r="C205" s="40"/>
      <c r="D205" s="40"/>
      <c r="E205" s="40"/>
      <c r="F205" s="40"/>
    </row>
    <row r="206" spans="3:6" s="29" customFormat="1" x14ac:dyDescent="0.2">
      <c r="C206" s="40"/>
      <c r="D206" s="40"/>
      <c r="E206" s="40"/>
      <c r="F206" s="40"/>
    </row>
    <row r="207" spans="3:6" s="29" customFormat="1" x14ac:dyDescent="0.2">
      <c r="C207" s="40"/>
      <c r="D207" s="40"/>
      <c r="E207" s="40"/>
      <c r="F207" s="40"/>
    </row>
    <row r="208" spans="3:6" s="29" customFormat="1" x14ac:dyDescent="0.2">
      <c r="C208" s="40"/>
      <c r="D208" s="40"/>
      <c r="E208" s="40"/>
      <c r="F208" s="40"/>
    </row>
    <row r="209" spans="3:6" s="29" customFormat="1" x14ac:dyDescent="0.2">
      <c r="C209" s="40"/>
      <c r="D209" s="40"/>
      <c r="E209" s="40"/>
      <c r="F209" s="40"/>
    </row>
    <row r="210" spans="3:6" s="29" customFormat="1" x14ac:dyDescent="0.2">
      <c r="C210" s="40"/>
      <c r="D210" s="40"/>
      <c r="E210" s="40"/>
      <c r="F210" s="40"/>
    </row>
    <row r="211" spans="3:6" s="29" customFormat="1" x14ac:dyDescent="0.2">
      <c r="C211" s="40"/>
      <c r="D211" s="40"/>
      <c r="E211" s="40"/>
      <c r="F211" s="40"/>
    </row>
    <row r="212" spans="3:6" s="29" customFormat="1" x14ac:dyDescent="0.2">
      <c r="C212" s="40"/>
      <c r="D212" s="40"/>
      <c r="E212" s="40"/>
      <c r="F212" s="40"/>
    </row>
    <row r="213" spans="3:6" s="29" customFormat="1" x14ac:dyDescent="0.2">
      <c r="C213" s="40"/>
      <c r="D213" s="40"/>
      <c r="E213" s="40"/>
      <c r="F213" s="40"/>
    </row>
    <row r="214" spans="3:6" s="29" customFormat="1" x14ac:dyDescent="0.2">
      <c r="C214" s="40"/>
      <c r="D214" s="40"/>
      <c r="E214" s="40"/>
      <c r="F214" s="40"/>
    </row>
    <row r="215" spans="3:6" s="29" customFormat="1" x14ac:dyDescent="0.2">
      <c r="C215" s="40"/>
      <c r="D215" s="40"/>
      <c r="E215" s="40"/>
      <c r="F215" s="40"/>
    </row>
    <row r="216" spans="3:6" s="29" customFormat="1" x14ac:dyDescent="0.2">
      <c r="C216" s="40"/>
      <c r="D216" s="40"/>
      <c r="E216" s="40"/>
      <c r="F216" s="40"/>
    </row>
    <row r="217" spans="3:6" s="29" customFormat="1" x14ac:dyDescent="0.2">
      <c r="C217" s="40"/>
      <c r="D217" s="40"/>
      <c r="E217" s="40"/>
      <c r="F217" s="40"/>
    </row>
    <row r="218" spans="3:6" s="29" customFormat="1" x14ac:dyDescent="0.2">
      <c r="C218" s="40"/>
      <c r="D218" s="40"/>
      <c r="E218" s="40"/>
      <c r="F218" s="40"/>
    </row>
    <row r="219" spans="3:6" s="29" customFormat="1" x14ac:dyDescent="0.2">
      <c r="C219" s="40"/>
      <c r="D219" s="40"/>
      <c r="E219" s="40"/>
      <c r="F219" s="40"/>
    </row>
    <row r="220" spans="3:6" s="29" customFormat="1" x14ac:dyDescent="0.2">
      <c r="C220" s="40"/>
      <c r="D220" s="40"/>
      <c r="E220" s="40"/>
      <c r="F220" s="40"/>
    </row>
    <row r="221" spans="3:6" s="29" customFormat="1" x14ac:dyDescent="0.2">
      <c r="C221" s="40"/>
      <c r="D221" s="40"/>
      <c r="E221" s="40"/>
      <c r="F221" s="40"/>
    </row>
    <row r="222" spans="3:6" s="29" customFormat="1" x14ac:dyDescent="0.2">
      <c r="C222" s="40"/>
      <c r="D222" s="40"/>
      <c r="E222" s="40"/>
      <c r="F222" s="40"/>
    </row>
    <row r="223" spans="3:6" s="29" customFormat="1" x14ac:dyDescent="0.2">
      <c r="C223" s="40"/>
      <c r="D223" s="40"/>
      <c r="E223" s="40"/>
      <c r="F223" s="40"/>
    </row>
    <row r="224" spans="3:6" s="29" customFormat="1" x14ac:dyDescent="0.2">
      <c r="C224" s="40"/>
      <c r="D224" s="40"/>
      <c r="E224" s="40"/>
      <c r="F224" s="40"/>
    </row>
    <row r="225" spans="3:6" s="29" customFormat="1" x14ac:dyDescent="0.2">
      <c r="C225" s="40"/>
      <c r="D225" s="40"/>
      <c r="E225" s="40"/>
      <c r="F225" s="40"/>
    </row>
    <row r="226" spans="3:6" s="29" customFormat="1" x14ac:dyDescent="0.2">
      <c r="C226" s="40"/>
      <c r="D226" s="40"/>
      <c r="E226" s="40"/>
      <c r="F226" s="40"/>
    </row>
    <row r="227" spans="3:6" s="29" customFormat="1" x14ac:dyDescent="0.2">
      <c r="C227" s="40"/>
      <c r="D227" s="40"/>
      <c r="E227" s="40"/>
      <c r="F227" s="40"/>
    </row>
    <row r="228" spans="3:6" s="29" customFormat="1" x14ac:dyDescent="0.2">
      <c r="C228" s="40"/>
      <c r="D228" s="40"/>
      <c r="E228" s="40"/>
      <c r="F228" s="40"/>
    </row>
    <row r="229" spans="3:6" s="29" customFormat="1" x14ac:dyDescent="0.2">
      <c r="C229" s="40"/>
      <c r="D229" s="40"/>
      <c r="E229" s="40"/>
      <c r="F229" s="40"/>
    </row>
    <row r="230" spans="3:6" s="29" customFormat="1" x14ac:dyDescent="0.2">
      <c r="C230" s="40"/>
      <c r="D230" s="40"/>
      <c r="E230" s="40"/>
      <c r="F230" s="40"/>
    </row>
    <row r="231" spans="3:6" s="29" customFormat="1" x14ac:dyDescent="0.2">
      <c r="C231" s="40"/>
      <c r="D231" s="40"/>
      <c r="E231" s="40"/>
      <c r="F231" s="40"/>
    </row>
    <row r="232" spans="3:6" s="29" customFormat="1" x14ac:dyDescent="0.2">
      <c r="C232" s="40"/>
      <c r="D232" s="40"/>
      <c r="E232" s="40"/>
      <c r="F232" s="40"/>
    </row>
    <row r="233" spans="3:6" s="29" customFormat="1" x14ac:dyDescent="0.2">
      <c r="C233" s="40"/>
      <c r="D233" s="40"/>
      <c r="E233" s="40"/>
      <c r="F233" s="40"/>
    </row>
    <row r="234" spans="3:6" s="29" customFormat="1" x14ac:dyDescent="0.2">
      <c r="C234" s="40"/>
      <c r="D234" s="40"/>
      <c r="E234" s="40"/>
      <c r="F234" s="40"/>
    </row>
    <row r="235" spans="3:6" s="29" customFormat="1" x14ac:dyDescent="0.2">
      <c r="C235" s="40"/>
      <c r="D235" s="40"/>
      <c r="E235" s="40"/>
      <c r="F235" s="40"/>
    </row>
    <row r="236" spans="3:6" s="29" customFormat="1" x14ac:dyDescent="0.2">
      <c r="C236" s="40"/>
      <c r="D236" s="40"/>
      <c r="E236" s="40"/>
      <c r="F236" s="40"/>
    </row>
    <row r="237" spans="3:6" s="29" customFormat="1" x14ac:dyDescent="0.2">
      <c r="C237" s="40"/>
      <c r="D237" s="40"/>
      <c r="E237" s="40"/>
      <c r="F237" s="40"/>
    </row>
    <row r="238" spans="3:6" s="29" customFormat="1" x14ac:dyDescent="0.2">
      <c r="C238" s="40"/>
      <c r="D238" s="40"/>
      <c r="E238" s="40"/>
      <c r="F238" s="40"/>
    </row>
    <row r="239" spans="3:6" s="29" customFormat="1" x14ac:dyDescent="0.2">
      <c r="C239" s="40"/>
      <c r="D239" s="40"/>
      <c r="E239" s="40"/>
      <c r="F239" s="40"/>
    </row>
    <row r="240" spans="3:6" s="29" customFormat="1" x14ac:dyDescent="0.2">
      <c r="C240" s="40"/>
      <c r="D240" s="40"/>
      <c r="E240" s="40"/>
      <c r="F240" s="40"/>
    </row>
    <row r="241" spans="3:6" s="29" customFormat="1" x14ac:dyDescent="0.2">
      <c r="C241" s="40"/>
      <c r="D241" s="40"/>
      <c r="E241" s="40"/>
      <c r="F241" s="40"/>
    </row>
    <row r="242" spans="3:6" s="29" customFormat="1" x14ac:dyDescent="0.2">
      <c r="C242" s="40"/>
      <c r="D242" s="40"/>
      <c r="E242" s="40"/>
      <c r="F242" s="40"/>
    </row>
    <row r="243" spans="3:6" s="29" customFormat="1" x14ac:dyDescent="0.2">
      <c r="C243" s="40"/>
      <c r="D243" s="40"/>
      <c r="E243" s="40"/>
      <c r="F243" s="40"/>
    </row>
    <row r="244" spans="3:6" s="29" customFormat="1" x14ac:dyDescent="0.2">
      <c r="C244" s="40"/>
      <c r="D244" s="40"/>
      <c r="E244" s="40"/>
      <c r="F244" s="40"/>
    </row>
    <row r="245" spans="3:6" s="29" customFormat="1" x14ac:dyDescent="0.2">
      <c r="C245" s="40"/>
      <c r="D245" s="40"/>
      <c r="E245" s="40"/>
      <c r="F245" s="40"/>
    </row>
    <row r="246" spans="3:6" s="29" customFormat="1" x14ac:dyDescent="0.2">
      <c r="C246" s="40"/>
      <c r="D246" s="40"/>
      <c r="E246" s="40"/>
      <c r="F246" s="40"/>
    </row>
    <row r="247" spans="3:6" s="29" customFormat="1" x14ac:dyDescent="0.2">
      <c r="C247" s="40"/>
      <c r="D247" s="40"/>
      <c r="E247" s="40"/>
      <c r="F247" s="40"/>
    </row>
    <row r="248" spans="3:6" s="29" customFormat="1" x14ac:dyDescent="0.2">
      <c r="C248" s="40"/>
      <c r="D248" s="40"/>
      <c r="E248" s="40"/>
      <c r="F248" s="40"/>
    </row>
    <row r="249" spans="3:6" s="29" customFormat="1" x14ac:dyDescent="0.2">
      <c r="C249" s="40"/>
      <c r="D249" s="40"/>
      <c r="E249" s="40"/>
      <c r="F249" s="40"/>
    </row>
    <row r="250" spans="3:6" s="29" customFormat="1" x14ac:dyDescent="0.2">
      <c r="C250" s="40"/>
      <c r="D250" s="40"/>
      <c r="E250" s="40"/>
      <c r="F250" s="40"/>
    </row>
    <row r="251" spans="3:6" s="29" customFormat="1" x14ac:dyDescent="0.2">
      <c r="C251" s="40"/>
      <c r="D251" s="40"/>
      <c r="E251" s="40"/>
      <c r="F251" s="40"/>
    </row>
    <row r="252" spans="3:6" s="29" customFormat="1" x14ac:dyDescent="0.2">
      <c r="C252" s="40"/>
      <c r="D252" s="40"/>
      <c r="E252" s="40"/>
      <c r="F252" s="40"/>
    </row>
    <row r="253" spans="3:6" s="29" customFormat="1" x14ac:dyDescent="0.2">
      <c r="C253" s="40"/>
      <c r="D253" s="40"/>
      <c r="E253" s="40"/>
      <c r="F253" s="40"/>
    </row>
    <row r="254" spans="3:6" s="29" customFormat="1" x14ac:dyDescent="0.2">
      <c r="C254" s="40"/>
      <c r="D254" s="40"/>
      <c r="E254" s="40"/>
      <c r="F254" s="40"/>
    </row>
    <row r="255" spans="3:6" s="29" customFormat="1" x14ac:dyDescent="0.2">
      <c r="C255" s="40"/>
      <c r="D255" s="40"/>
      <c r="E255" s="40"/>
      <c r="F255" s="40"/>
    </row>
    <row r="256" spans="3:6" s="29" customFormat="1" x14ac:dyDescent="0.2">
      <c r="C256" s="40"/>
      <c r="D256" s="40"/>
      <c r="E256" s="40"/>
      <c r="F256" s="40"/>
    </row>
    <row r="257" spans="3:6" s="29" customFormat="1" x14ac:dyDescent="0.2">
      <c r="C257" s="40"/>
      <c r="D257" s="40"/>
      <c r="E257" s="40"/>
      <c r="F257" s="40"/>
    </row>
    <row r="258" spans="3:6" s="29" customFormat="1" x14ac:dyDescent="0.2">
      <c r="C258" s="40"/>
      <c r="D258" s="40"/>
      <c r="E258" s="40"/>
      <c r="F258" s="40"/>
    </row>
    <row r="259" spans="3:6" s="29" customFormat="1" x14ac:dyDescent="0.2">
      <c r="C259" s="40"/>
      <c r="D259" s="40"/>
      <c r="E259" s="40"/>
      <c r="F259" s="40"/>
    </row>
    <row r="260" spans="3:6" s="29" customFormat="1" x14ac:dyDescent="0.2">
      <c r="C260" s="40"/>
      <c r="D260" s="40"/>
      <c r="E260" s="40"/>
      <c r="F260" s="40"/>
    </row>
    <row r="261" spans="3:6" s="29" customFormat="1" x14ac:dyDescent="0.2">
      <c r="C261" s="40"/>
      <c r="D261" s="40"/>
      <c r="E261" s="40"/>
      <c r="F261" s="40"/>
    </row>
    <row r="262" spans="3:6" s="29" customFormat="1" x14ac:dyDescent="0.2">
      <c r="C262" s="40"/>
      <c r="D262" s="40"/>
      <c r="E262" s="40"/>
      <c r="F262" s="40"/>
    </row>
    <row r="263" spans="3:6" s="29" customFormat="1" x14ac:dyDescent="0.2">
      <c r="C263" s="40"/>
      <c r="D263" s="40"/>
      <c r="E263" s="40"/>
      <c r="F263" s="40"/>
    </row>
    <row r="264" spans="3:6" s="29" customFormat="1" x14ac:dyDescent="0.2">
      <c r="C264" s="40"/>
      <c r="D264" s="40"/>
      <c r="E264" s="40"/>
      <c r="F264" s="40"/>
    </row>
    <row r="265" spans="3:6" s="29" customFormat="1" x14ac:dyDescent="0.2">
      <c r="C265" s="40"/>
      <c r="D265" s="40"/>
      <c r="E265" s="40"/>
      <c r="F265" s="40"/>
    </row>
    <row r="266" spans="3:6" s="29" customFormat="1" x14ac:dyDescent="0.2">
      <c r="C266" s="40"/>
      <c r="D266" s="40"/>
      <c r="E266" s="40"/>
      <c r="F266" s="40"/>
    </row>
    <row r="267" spans="3:6" s="29" customFormat="1" x14ac:dyDescent="0.2">
      <c r="C267" s="40"/>
      <c r="D267" s="40"/>
      <c r="E267" s="40"/>
      <c r="F267" s="40"/>
    </row>
    <row r="268" spans="3:6" s="29" customFormat="1" x14ac:dyDescent="0.2">
      <c r="C268" s="40"/>
      <c r="D268" s="40"/>
      <c r="E268" s="40"/>
      <c r="F268" s="40"/>
    </row>
    <row r="269" spans="3:6" s="29" customFormat="1" x14ac:dyDescent="0.2">
      <c r="C269" s="40"/>
      <c r="D269" s="40"/>
      <c r="E269" s="40"/>
      <c r="F269" s="40"/>
    </row>
    <row r="270" spans="3:6" s="29" customFormat="1" x14ac:dyDescent="0.2">
      <c r="C270" s="40"/>
      <c r="D270" s="40"/>
      <c r="E270" s="40"/>
      <c r="F270" s="40"/>
    </row>
    <row r="271" spans="3:6" s="29" customFormat="1" x14ac:dyDescent="0.2">
      <c r="C271" s="40"/>
      <c r="D271" s="40"/>
      <c r="E271" s="40"/>
      <c r="F271" s="40"/>
    </row>
    <row r="272" spans="3:6" s="29" customFormat="1" x14ac:dyDescent="0.2">
      <c r="C272" s="40"/>
      <c r="D272" s="40"/>
      <c r="E272" s="40"/>
      <c r="F272" s="40"/>
    </row>
    <row r="273" spans="3:6" s="29" customFormat="1" x14ac:dyDescent="0.2">
      <c r="C273" s="40"/>
      <c r="D273" s="40"/>
      <c r="E273" s="40"/>
      <c r="F273" s="40"/>
    </row>
    <row r="274" spans="3:6" s="29" customFormat="1" x14ac:dyDescent="0.2">
      <c r="C274" s="40"/>
      <c r="D274" s="40"/>
      <c r="E274" s="40"/>
      <c r="F274" s="40"/>
    </row>
    <row r="275" spans="3:6" s="29" customFormat="1" x14ac:dyDescent="0.2">
      <c r="C275" s="40"/>
      <c r="D275" s="40"/>
      <c r="E275" s="40"/>
      <c r="F275" s="40"/>
    </row>
    <row r="276" spans="3:6" s="29" customFormat="1" x14ac:dyDescent="0.2">
      <c r="C276" s="40"/>
      <c r="D276" s="40"/>
      <c r="E276" s="40"/>
      <c r="F276" s="40"/>
    </row>
    <row r="277" spans="3:6" s="29" customFormat="1" x14ac:dyDescent="0.2">
      <c r="C277" s="40"/>
      <c r="D277" s="40"/>
      <c r="E277" s="40"/>
      <c r="F277" s="40"/>
    </row>
    <row r="278" spans="3:6" s="29" customFormat="1" x14ac:dyDescent="0.2">
      <c r="C278" s="40"/>
      <c r="D278" s="40"/>
      <c r="E278" s="40"/>
      <c r="F278" s="40"/>
    </row>
    <row r="279" spans="3:6" s="29" customFormat="1" x14ac:dyDescent="0.2">
      <c r="C279" s="40"/>
      <c r="D279" s="40"/>
      <c r="E279" s="40"/>
      <c r="F279" s="40"/>
    </row>
    <row r="280" spans="3:6" s="29" customFormat="1" x14ac:dyDescent="0.2">
      <c r="C280" s="40"/>
      <c r="D280" s="40"/>
      <c r="E280" s="40"/>
      <c r="F280" s="40"/>
    </row>
    <row r="281" spans="3:6" s="29" customFormat="1" x14ac:dyDescent="0.2">
      <c r="C281" s="40"/>
      <c r="D281" s="40"/>
      <c r="E281" s="40"/>
      <c r="F281" s="40"/>
    </row>
    <row r="282" spans="3:6" s="29" customFormat="1" x14ac:dyDescent="0.2">
      <c r="C282" s="40"/>
      <c r="D282" s="40"/>
      <c r="E282" s="40"/>
      <c r="F282" s="40"/>
    </row>
    <row r="283" spans="3:6" s="29" customFormat="1" x14ac:dyDescent="0.2">
      <c r="C283" s="40"/>
      <c r="D283" s="40"/>
      <c r="E283" s="40"/>
      <c r="F283" s="40"/>
    </row>
    <row r="284" spans="3:6" s="29" customFormat="1" x14ac:dyDescent="0.2">
      <c r="C284" s="40"/>
      <c r="D284" s="40"/>
      <c r="E284" s="40"/>
      <c r="F284" s="40"/>
    </row>
    <row r="285" spans="3:6" s="29" customFormat="1" x14ac:dyDescent="0.2">
      <c r="C285" s="40"/>
      <c r="D285" s="40"/>
      <c r="E285" s="40"/>
      <c r="F285" s="40"/>
    </row>
    <row r="286" spans="3:6" s="29" customFormat="1" x14ac:dyDescent="0.2">
      <c r="C286" s="40"/>
      <c r="D286" s="40"/>
      <c r="E286" s="40"/>
      <c r="F286" s="40"/>
    </row>
    <row r="287" spans="3:6" s="29" customFormat="1" x14ac:dyDescent="0.2">
      <c r="C287" s="40"/>
      <c r="D287" s="40"/>
      <c r="E287" s="40"/>
      <c r="F287" s="40"/>
    </row>
    <row r="288" spans="3:6" s="29" customFormat="1" x14ac:dyDescent="0.2">
      <c r="C288" s="40"/>
      <c r="D288" s="40"/>
      <c r="E288" s="40"/>
      <c r="F288" s="40"/>
    </row>
    <row r="289" spans="3:6" s="29" customFormat="1" x14ac:dyDescent="0.2">
      <c r="C289" s="40"/>
      <c r="D289" s="40"/>
      <c r="E289" s="40"/>
      <c r="F289" s="40"/>
    </row>
    <row r="290" spans="3:6" s="29" customFormat="1" x14ac:dyDescent="0.2">
      <c r="C290" s="40"/>
      <c r="D290" s="40"/>
      <c r="E290" s="40"/>
      <c r="F290" s="40"/>
    </row>
    <row r="291" spans="3:6" s="29" customFormat="1" x14ac:dyDescent="0.2">
      <c r="C291" s="40"/>
      <c r="D291" s="40"/>
      <c r="E291" s="40"/>
      <c r="F291" s="40"/>
    </row>
    <row r="292" spans="3:6" s="29" customFormat="1" x14ac:dyDescent="0.2">
      <c r="C292" s="40"/>
      <c r="D292" s="40"/>
      <c r="E292" s="40"/>
      <c r="F292" s="40"/>
    </row>
    <row r="293" spans="3:6" s="29" customFormat="1" x14ac:dyDescent="0.2">
      <c r="C293" s="40"/>
      <c r="D293" s="40"/>
      <c r="E293" s="40"/>
      <c r="F293" s="40"/>
    </row>
    <row r="294" spans="3:6" s="29" customFormat="1" x14ac:dyDescent="0.2">
      <c r="C294" s="40"/>
      <c r="D294" s="40"/>
      <c r="E294" s="40"/>
      <c r="F294" s="40"/>
    </row>
    <row r="295" spans="3:6" s="29" customFormat="1" x14ac:dyDescent="0.2">
      <c r="C295" s="40"/>
      <c r="D295" s="40"/>
      <c r="E295" s="40"/>
      <c r="F295" s="40"/>
    </row>
    <row r="296" spans="3:6" s="29" customFormat="1" x14ac:dyDescent="0.2">
      <c r="C296" s="40"/>
      <c r="D296" s="40"/>
      <c r="E296" s="40"/>
      <c r="F296" s="40"/>
    </row>
    <row r="297" spans="3:6" s="29" customFormat="1" x14ac:dyDescent="0.2">
      <c r="C297" s="40"/>
      <c r="D297" s="40"/>
      <c r="E297" s="40"/>
      <c r="F297" s="40"/>
    </row>
    <row r="298" spans="3:6" s="29" customFormat="1" x14ac:dyDescent="0.2">
      <c r="C298" s="40"/>
      <c r="D298" s="40"/>
      <c r="E298" s="40"/>
      <c r="F298" s="40"/>
    </row>
    <row r="299" spans="3:6" s="29" customFormat="1" x14ac:dyDescent="0.2">
      <c r="C299" s="40"/>
      <c r="D299" s="40"/>
      <c r="E299" s="40"/>
      <c r="F299" s="40"/>
    </row>
    <row r="300" spans="3:6" s="29" customFormat="1" x14ac:dyDescent="0.2">
      <c r="C300" s="40"/>
      <c r="D300" s="40"/>
      <c r="E300" s="40"/>
      <c r="F300" s="40"/>
    </row>
    <row r="301" spans="3:6" s="29" customFormat="1" x14ac:dyDescent="0.2">
      <c r="C301" s="40"/>
      <c r="D301" s="40"/>
      <c r="E301" s="40"/>
      <c r="F301" s="40"/>
    </row>
    <row r="302" spans="3:6" s="29" customFormat="1" x14ac:dyDescent="0.2">
      <c r="C302" s="40"/>
      <c r="D302" s="40"/>
      <c r="E302" s="40"/>
      <c r="F302" s="40"/>
    </row>
    <row r="303" spans="3:6" s="29" customFormat="1" x14ac:dyDescent="0.2">
      <c r="C303" s="40"/>
      <c r="D303" s="40"/>
      <c r="E303" s="40"/>
      <c r="F303" s="40"/>
    </row>
    <row r="304" spans="3:6" s="29" customFormat="1" x14ac:dyDescent="0.2">
      <c r="C304" s="40"/>
      <c r="D304" s="40"/>
      <c r="E304" s="40"/>
      <c r="F304" s="40"/>
    </row>
    <row r="305" spans="3:6" s="29" customFormat="1" x14ac:dyDescent="0.2">
      <c r="C305" s="40"/>
      <c r="D305" s="40"/>
      <c r="E305" s="40"/>
      <c r="F305" s="40"/>
    </row>
    <row r="306" spans="3:6" s="29" customFormat="1" x14ac:dyDescent="0.2">
      <c r="C306" s="40"/>
      <c r="D306" s="40"/>
      <c r="E306" s="40"/>
      <c r="F306" s="40"/>
    </row>
    <row r="307" spans="3:6" s="29" customFormat="1" x14ac:dyDescent="0.2">
      <c r="C307" s="40"/>
      <c r="D307" s="40"/>
      <c r="E307" s="40"/>
      <c r="F307" s="40"/>
    </row>
    <row r="308" spans="3:6" s="29" customFormat="1" x14ac:dyDescent="0.2">
      <c r="C308" s="40"/>
      <c r="D308" s="40"/>
      <c r="E308" s="40"/>
      <c r="F308" s="40"/>
    </row>
    <row r="309" spans="3:6" s="29" customFormat="1" x14ac:dyDescent="0.2">
      <c r="C309" s="40"/>
      <c r="D309" s="40"/>
      <c r="E309" s="40"/>
      <c r="F309" s="40"/>
    </row>
    <row r="310" spans="3:6" s="29" customFormat="1" x14ac:dyDescent="0.2">
      <c r="C310" s="40"/>
      <c r="D310" s="40"/>
      <c r="E310" s="40"/>
      <c r="F310" s="40"/>
    </row>
    <row r="311" spans="3:6" s="29" customFormat="1" x14ac:dyDescent="0.2">
      <c r="C311" s="40"/>
      <c r="D311" s="40"/>
      <c r="E311" s="40"/>
      <c r="F311" s="40"/>
    </row>
    <row r="312" spans="3:6" s="29" customFormat="1" x14ac:dyDescent="0.2">
      <c r="C312" s="40"/>
      <c r="D312" s="40"/>
      <c r="E312" s="40"/>
      <c r="F312" s="40"/>
    </row>
    <row r="313" spans="3:6" s="29" customFormat="1" x14ac:dyDescent="0.2">
      <c r="C313" s="40"/>
      <c r="D313" s="40"/>
      <c r="E313" s="40"/>
      <c r="F313" s="40"/>
    </row>
    <row r="314" spans="3:6" s="29" customFormat="1" x14ac:dyDescent="0.2">
      <c r="C314" s="40"/>
      <c r="D314" s="40"/>
      <c r="E314" s="40"/>
      <c r="F314" s="40"/>
    </row>
    <row r="315" spans="3:6" s="29" customFormat="1" x14ac:dyDescent="0.2">
      <c r="C315" s="40"/>
      <c r="D315" s="40"/>
      <c r="E315" s="40"/>
      <c r="F315" s="40"/>
    </row>
    <row r="316" spans="3:6" s="29" customFormat="1" x14ac:dyDescent="0.2">
      <c r="C316" s="40"/>
      <c r="D316" s="40"/>
      <c r="E316" s="40"/>
      <c r="F316" s="40"/>
    </row>
    <row r="317" spans="3:6" s="29" customFormat="1" x14ac:dyDescent="0.2">
      <c r="C317" s="40"/>
      <c r="D317" s="40"/>
      <c r="E317" s="40"/>
      <c r="F317" s="40"/>
    </row>
    <row r="318" spans="3:6" s="29" customFormat="1" x14ac:dyDescent="0.2">
      <c r="C318" s="40"/>
      <c r="D318" s="40"/>
      <c r="E318" s="40"/>
      <c r="F318" s="40"/>
    </row>
    <row r="319" spans="3:6" s="29" customFormat="1" x14ac:dyDescent="0.2">
      <c r="C319" s="40"/>
      <c r="D319" s="40"/>
      <c r="E319" s="40"/>
      <c r="F319" s="40"/>
    </row>
    <row r="320" spans="3:6" s="29" customFormat="1" x14ac:dyDescent="0.2">
      <c r="C320" s="40"/>
      <c r="D320" s="40"/>
      <c r="E320" s="40"/>
      <c r="F320" s="40"/>
    </row>
    <row r="321" spans="3:6" s="29" customFormat="1" x14ac:dyDescent="0.2">
      <c r="C321" s="40"/>
      <c r="D321" s="40"/>
      <c r="E321" s="40"/>
      <c r="F321" s="40"/>
    </row>
    <row r="322" spans="3:6" s="29" customFormat="1" x14ac:dyDescent="0.2">
      <c r="C322" s="40"/>
      <c r="D322" s="40"/>
      <c r="E322" s="40"/>
      <c r="F322" s="40"/>
    </row>
    <row r="323" spans="3:6" s="29" customFormat="1" x14ac:dyDescent="0.2">
      <c r="C323" s="40"/>
      <c r="D323" s="40"/>
      <c r="E323" s="40"/>
      <c r="F323" s="40"/>
    </row>
    <row r="324" spans="3:6" s="29" customFormat="1" x14ac:dyDescent="0.2">
      <c r="C324" s="40"/>
      <c r="D324" s="40"/>
      <c r="E324" s="40"/>
      <c r="F324" s="40"/>
    </row>
    <row r="325" spans="3:6" s="29" customFormat="1" x14ac:dyDescent="0.2">
      <c r="C325" s="40"/>
      <c r="D325" s="40"/>
      <c r="E325" s="40"/>
      <c r="F325" s="40"/>
    </row>
    <row r="326" spans="3:6" s="29" customFormat="1" x14ac:dyDescent="0.2">
      <c r="C326" s="40"/>
      <c r="D326" s="40"/>
      <c r="E326" s="40"/>
      <c r="F326" s="40"/>
    </row>
    <row r="327" spans="3:6" s="29" customFormat="1" x14ac:dyDescent="0.2">
      <c r="C327" s="40"/>
      <c r="D327" s="40"/>
      <c r="E327" s="40"/>
      <c r="F327" s="40"/>
    </row>
    <row r="328" spans="3:6" s="29" customFormat="1" x14ac:dyDescent="0.2">
      <c r="C328" s="40"/>
      <c r="D328" s="40"/>
      <c r="E328" s="40"/>
      <c r="F328" s="40"/>
    </row>
    <row r="329" spans="3:6" s="29" customFormat="1" x14ac:dyDescent="0.2">
      <c r="C329" s="40"/>
      <c r="D329" s="40"/>
      <c r="E329" s="40"/>
      <c r="F329" s="40"/>
    </row>
    <row r="330" spans="3:6" s="29" customFormat="1" x14ac:dyDescent="0.2">
      <c r="C330" s="40"/>
      <c r="D330" s="40"/>
      <c r="E330" s="40"/>
      <c r="F330" s="40"/>
    </row>
    <row r="331" spans="3:6" s="29" customFormat="1" x14ac:dyDescent="0.2">
      <c r="C331" s="40"/>
      <c r="D331" s="40"/>
      <c r="E331" s="40"/>
      <c r="F331" s="40"/>
    </row>
    <row r="332" spans="3:6" s="29" customFormat="1" x14ac:dyDescent="0.2">
      <c r="C332" s="40"/>
      <c r="D332" s="40"/>
      <c r="E332" s="40"/>
      <c r="F332" s="40"/>
    </row>
    <row r="333" spans="3:6" s="29" customFormat="1" x14ac:dyDescent="0.2">
      <c r="C333" s="40"/>
      <c r="D333" s="40"/>
      <c r="E333" s="40"/>
      <c r="F333" s="40"/>
    </row>
    <row r="334" spans="3:6" s="29" customFormat="1" x14ac:dyDescent="0.2">
      <c r="C334" s="40"/>
      <c r="D334" s="40"/>
      <c r="E334" s="40"/>
      <c r="F334" s="40"/>
    </row>
    <row r="335" spans="3:6" s="29" customFormat="1" x14ac:dyDescent="0.2">
      <c r="C335" s="40"/>
      <c r="D335" s="40"/>
      <c r="E335" s="40"/>
      <c r="F335" s="40"/>
    </row>
    <row r="336" spans="3:6" s="29" customFormat="1" x14ac:dyDescent="0.2">
      <c r="C336" s="40"/>
      <c r="D336" s="40"/>
      <c r="E336" s="40"/>
      <c r="F336" s="40"/>
    </row>
    <row r="337" spans="3:6" s="29" customFormat="1" x14ac:dyDescent="0.2">
      <c r="C337" s="40"/>
      <c r="D337" s="40"/>
      <c r="E337" s="40"/>
      <c r="F337" s="40"/>
    </row>
    <row r="338" spans="3:6" s="29" customFormat="1" x14ac:dyDescent="0.2">
      <c r="C338" s="40"/>
      <c r="D338" s="40"/>
      <c r="E338" s="40"/>
      <c r="F338" s="40"/>
    </row>
    <row r="339" spans="3:6" s="29" customFormat="1" x14ac:dyDescent="0.2">
      <c r="C339" s="40"/>
      <c r="D339" s="40"/>
      <c r="E339" s="40"/>
      <c r="F339" s="40"/>
    </row>
    <row r="340" spans="3:6" s="29" customFormat="1" x14ac:dyDescent="0.2">
      <c r="C340" s="40"/>
      <c r="D340" s="40"/>
      <c r="E340" s="40"/>
      <c r="F340" s="40"/>
    </row>
    <row r="341" spans="3:6" s="29" customFormat="1" x14ac:dyDescent="0.2">
      <c r="C341" s="40"/>
      <c r="D341" s="40"/>
      <c r="E341" s="40"/>
      <c r="F341" s="40"/>
    </row>
    <row r="342" spans="3:6" s="29" customFormat="1" x14ac:dyDescent="0.2">
      <c r="C342" s="40"/>
      <c r="D342" s="40"/>
      <c r="E342" s="40"/>
      <c r="F342" s="40"/>
    </row>
    <row r="343" spans="3:6" s="29" customFormat="1" x14ac:dyDescent="0.2">
      <c r="C343" s="40"/>
      <c r="D343" s="40"/>
      <c r="E343" s="40"/>
      <c r="F343" s="40"/>
    </row>
    <row r="344" spans="3:6" s="29" customFormat="1" x14ac:dyDescent="0.2">
      <c r="C344" s="40"/>
      <c r="D344" s="40"/>
      <c r="E344" s="40"/>
      <c r="F344" s="40"/>
    </row>
    <row r="345" spans="3:6" s="29" customFormat="1" x14ac:dyDescent="0.2">
      <c r="C345" s="40"/>
      <c r="D345" s="40"/>
      <c r="E345" s="40"/>
      <c r="F345" s="40"/>
    </row>
    <row r="346" spans="3:6" s="29" customFormat="1" x14ac:dyDescent="0.2">
      <c r="C346" s="40"/>
      <c r="D346" s="40"/>
      <c r="E346" s="40"/>
      <c r="F346" s="40"/>
    </row>
    <row r="347" spans="3:6" s="29" customFormat="1" x14ac:dyDescent="0.2">
      <c r="C347" s="40"/>
      <c r="D347" s="40"/>
      <c r="E347" s="40"/>
      <c r="F347" s="40"/>
    </row>
    <row r="348" spans="3:6" s="29" customFormat="1" x14ac:dyDescent="0.2">
      <c r="C348" s="40"/>
      <c r="D348" s="40"/>
      <c r="E348" s="40"/>
      <c r="F348" s="40"/>
    </row>
    <row r="349" spans="3:6" s="29" customFormat="1" x14ac:dyDescent="0.2">
      <c r="C349" s="40"/>
      <c r="D349" s="40"/>
      <c r="E349" s="40"/>
      <c r="F349" s="40"/>
    </row>
    <row r="350" spans="3:6" s="29" customFormat="1" x14ac:dyDescent="0.2">
      <c r="C350" s="40"/>
      <c r="D350" s="40"/>
      <c r="E350" s="40"/>
      <c r="F350" s="40"/>
    </row>
    <row r="351" spans="3:6" s="29" customFormat="1" x14ac:dyDescent="0.2">
      <c r="C351" s="40"/>
      <c r="D351" s="40"/>
      <c r="E351" s="40"/>
      <c r="F351" s="40"/>
    </row>
    <row r="352" spans="3:6" s="29" customFormat="1" x14ac:dyDescent="0.2">
      <c r="C352" s="40"/>
      <c r="D352" s="40"/>
      <c r="E352" s="40"/>
      <c r="F352" s="40"/>
    </row>
    <row r="353" spans="3:6" s="29" customFormat="1" x14ac:dyDescent="0.2">
      <c r="C353" s="40"/>
      <c r="D353" s="40"/>
      <c r="E353" s="40"/>
      <c r="F353" s="40"/>
    </row>
    <row r="354" spans="3:6" s="29" customFormat="1" x14ac:dyDescent="0.2">
      <c r="C354" s="40"/>
      <c r="D354" s="40"/>
      <c r="E354" s="40"/>
      <c r="F354" s="40"/>
    </row>
    <row r="355" spans="3:6" s="29" customFormat="1" x14ac:dyDescent="0.2">
      <c r="C355" s="40"/>
      <c r="D355" s="40"/>
      <c r="E355" s="40"/>
      <c r="F355" s="40"/>
    </row>
    <row r="356" spans="3:6" s="29" customFormat="1" x14ac:dyDescent="0.2">
      <c r="C356" s="40"/>
      <c r="D356" s="40"/>
      <c r="E356" s="40"/>
      <c r="F356" s="40"/>
    </row>
    <row r="357" spans="3:6" s="29" customFormat="1" x14ac:dyDescent="0.2">
      <c r="C357" s="40"/>
      <c r="D357" s="40"/>
      <c r="E357" s="40"/>
      <c r="F357" s="40"/>
    </row>
    <row r="358" spans="3:6" s="29" customFormat="1" x14ac:dyDescent="0.2">
      <c r="C358" s="40"/>
      <c r="D358" s="40"/>
      <c r="E358" s="40"/>
      <c r="F358" s="40"/>
    </row>
    <row r="359" spans="3:6" s="29" customFormat="1" x14ac:dyDescent="0.2">
      <c r="C359" s="40"/>
      <c r="D359" s="40"/>
      <c r="E359" s="40"/>
      <c r="F359" s="40"/>
    </row>
    <row r="360" spans="3:6" s="29" customFormat="1" x14ac:dyDescent="0.2">
      <c r="C360" s="40"/>
      <c r="D360" s="40"/>
      <c r="E360" s="40"/>
      <c r="F360" s="40"/>
    </row>
    <row r="361" spans="3:6" s="29" customFormat="1" x14ac:dyDescent="0.2">
      <c r="C361" s="40"/>
      <c r="D361" s="40"/>
      <c r="E361" s="40"/>
      <c r="F361" s="40"/>
    </row>
    <row r="362" spans="3:6" s="29" customFormat="1" x14ac:dyDescent="0.2">
      <c r="C362" s="40"/>
      <c r="D362" s="40"/>
      <c r="E362" s="40"/>
      <c r="F362" s="40"/>
    </row>
    <row r="363" spans="3:6" s="29" customFormat="1" x14ac:dyDescent="0.2">
      <c r="C363" s="40"/>
      <c r="D363" s="40"/>
      <c r="E363" s="40"/>
      <c r="F363" s="40"/>
    </row>
    <row r="364" spans="3:6" s="29" customFormat="1" x14ac:dyDescent="0.2">
      <c r="C364" s="40"/>
      <c r="D364" s="40"/>
      <c r="E364" s="40"/>
      <c r="F364" s="40"/>
    </row>
    <row r="365" spans="3:6" s="29" customFormat="1" x14ac:dyDescent="0.2">
      <c r="C365" s="40"/>
      <c r="D365" s="40"/>
      <c r="E365" s="40"/>
      <c r="F365" s="40"/>
    </row>
    <row r="366" spans="3:6" s="29" customFormat="1" x14ac:dyDescent="0.2">
      <c r="C366" s="40"/>
      <c r="D366" s="40"/>
      <c r="E366" s="40"/>
      <c r="F366" s="40"/>
    </row>
    <row r="367" spans="3:6" s="29" customFormat="1" x14ac:dyDescent="0.2">
      <c r="C367" s="40"/>
      <c r="D367" s="40"/>
      <c r="E367" s="40"/>
      <c r="F367" s="40"/>
    </row>
    <row r="368" spans="3:6" s="29" customFormat="1" x14ac:dyDescent="0.2">
      <c r="C368" s="40"/>
      <c r="D368" s="40"/>
      <c r="E368" s="40"/>
      <c r="F368" s="40"/>
    </row>
    <row r="369" spans="3:6" s="29" customFormat="1" x14ac:dyDescent="0.2">
      <c r="C369" s="40"/>
      <c r="D369" s="40"/>
      <c r="E369" s="40"/>
      <c r="F369" s="40"/>
    </row>
    <row r="370" spans="3:6" s="29" customFormat="1" x14ac:dyDescent="0.2">
      <c r="C370" s="40"/>
      <c r="D370" s="40"/>
      <c r="E370" s="40"/>
      <c r="F370" s="40"/>
    </row>
    <row r="371" spans="3:6" s="29" customFormat="1" x14ac:dyDescent="0.2">
      <c r="C371" s="40"/>
      <c r="D371" s="40"/>
      <c r="E371" s="40"/>
      <c r="F371" s="40"/>
    </row>
    <row r="372" spans="3:6" s="29" customFormat="1" x14ac:dyDescent="0.2">
      <c r="C372" s="40"/>
      <c r="D372" s="40"/>
      <c r="E372" s="40"/>
      <c r="F372" s="40"/>
    </row>
    <row r="373" spans="3:6" s="29" customFormat="1" x14ac:dyDescent="0.2">
      <c r="C373" s="40"/>
      <c r="D373" s="40"/>
      <c r="E373" s="40"/>
      <c r="F373" s="40"/>
    </row>
    <row r="374" spans="3:6" s="29" customFormat="1" x14ac:dyDescent="0.2">
      <c r="C374" s="40"/>
      <c r="D374" s="40"/>
      <c r="E374" s="40"/>
      <c r="F374" s="40"/>
    </row>
    <row r="375" spans="3:6" s="29" customFormat="1" x14ac:dyDescent="0.2">
      <c r="C375" s="40"/>
      <c r="D375" s="40"/>
      <c r="E375" s="40"/>
      <c r="F375" s="40"/>
    </row>
    <row r="376" spans="3:6" s="29" customFormat="1" x14ac:dyDescent="0.2">
      <c r="C376" s="40"/>
      <c r="D376" s="40"/>
      <c r="E376" s="40"/>
      <c r="F376" s="40"/>
    </row>
    <row r="377" spans="3:6" s="29" customFormat="1" x14ac:dyDescent="0.2">
      <c r="C377" s="40"/>
      <c r="D377" s="40"/>
      <c r="E377" s="40"/>
      <c r="F377" s="40"/>
    </row>
    <row r="378" spans="3:6" s="29" customFormat="1" x14ac:dyDescent="0.2">
      <c r="C378" s="40"/>
      <c r="D378" s="40"/>
      <c r="E378" s="40"/>
      <c r="F378" s="40"/>
    </row>
    <row r="379" spans="3:6" s="29" customFormat="1" x14ac:dyDescent="0.2">
      <c r="C379" s="40"/>
      <c r="D379" s="40"/>
      <c r="E379" s="40"/>
      <c r="F379" s="40"/>
    </row>
    <row r="380" spans="3:6" s="29" customFormat="1" x14ac:dyDescent="0.2">
      <c r="C380" s="40"/>
      <c r="D380" s="40"/>
      <c r="E380" s="40"/>
      <c r="F380" s="40"/>
    </row>
    <row r="381" spans="3:6" s="29" customFormat="1" x14ac:dyDescent="0.2">
      <c r="C381" s="40"/>
      <c r="D381" s="40"/>
      <c r="E381" s="40"/>
      <c r="F381" s="40"/>
    </row>
    <row r="382" spans="3:6" s="29" customFormat="1" x14ac:dyDescent="0.2">
      <c r="C382" s="40"/>
      <c r="D382" s="40"/>
      <c r="E382" s="40"/>
      <c r="F382" s="40"/>
    </row>
    <row r="383" spans="3:6" s="29" customFormat="1" x14ac:dyDescent="0.2">
      <c r="C383" s="40"/>
      <c r="D383" s="40"/>
      <c r="E383" s="40"/>
      <c r="F383" s="40"/>
    </row>
    <row r="384" spans="3:6" s="29" customFormat="1" x14ac:dyDescent="0.2">
      <c r="C384" s="40"/>
      <c r="D384" s="40"/>
      <c r="E384" s="40"/>
      <c r="F384" s="40"/>
    </row>
    <row r="385" spans="3:6" s="29" customFormat="1" x14ac:dyDescent="0.2">
      <c r="C385" s="40"/>
      <c r="D385" s="40"/>
      <c r="E385" s="40"/>
      <c r="F385" s="40"/>
    </row>
    <row r="386" spans="3:6" s="29" customFormat="1" x14ac:dyDescent="0.2">
      <c r="C386" s="40"/>
      <c r="D386" s="40"/>
      <c r="E386" s="40"/>
      <c r="F386" s="40"/>
    </row>
    <row r="387" spans="3:6" s="29" customFormat="1" x14ac:dyDescent="0.2">
      <c r="C387" s="40"/>
      <c r="D387" s="40"/>
      <c r="E387" s="40"/>
      <c r="F387" s="40"/>
    </row>
    <row r="388" spans="3:6" s="29" customFormat="1" x14ac:dyDescent="0.2">
      <c r="C388" s="40"/>
      <c r="D388" s="40"/>
      <c r="E388" s="40"/>
      <c r="F388" s="40"/>
    </row>
    <row r="389" spans="3:6" s="29" customFormat="1" x14ac:dyDescent="0.2">
      <c r="C389" s="40"/>
      <c r="D389" s="40"/>
      <c r="E389" s="40"/>
      <c r="F389" s="40"/>
    </row>
    <row r="390" spans="3:6" s="29" customFormat="1" x14ac:dyDescent="0.2">
      <c r="C390" s="40"/>
      <c r="D390" s="40"/>
      <c r="E390" s="40"/>
      <c r="F390" s="40"/>
    </row>
    <row r="391" spans="3:6" s="29" customFormat="1" x14ac:dyDescent="0.2">
      <c r="C391" s="40"/>
      <c r="D391" s="40"/>
      <c r="E391" s="40"/>
      <c r="F391" s="40"/>
    </row>
    <row r="392" spans="3:6" s="29" customFormat="1" x14ac:dyDescent="0.2">
      <c r="C392" s="40"/>
      <c r="D392" s="40"/>
      <c r="E392" s="40"/>
      <c r="F392" s="40"/>
    </row>
    <row r="393" spans="3:6" s="29" customFormat="1" x14ac:dyDescent="0.2">
      <c r="C393" s="40"/>
      <c r="D393" s="40"/>
      <c r="E393" s="40"/>
      <c r="F393" s="40"/>
    </row>
    <row r="394" spans="3:6" s="29" customFormat="1" x14ac:dyDescent="0.2">
      <c r="C394" s="40"/>
      <c r="D394" s="40"/>
      <c r="E394" s="40"/>
      <c r="F394" s="40"/>
    </row>
    <row r="395" spans="3:6" s="29" customFormat="1" x14ac:dyDescent="0.2">
      <c r="C395" s="40"/>
      <c r="D395" s="40"/>
      <c r="E395" s="40"/>
      <c r="F395" s="40"/>
    </row>
    <row r="396" spans="3:6" s="29" customFormat="1" x14ac:dyDescent="0.2">
      <c r="C396" s="40"/>
      <c r="D396" s="40"/>
      <c r="E396" s="40"/>
      <c r="F396" s="40"/>
    </row>
    <row r="397" spans="3:6" s="29" customFormat="1" x14ac:dyDescent="0.2">
      <c r="C397" s="40"/>
      <c r="D397" s="40"/>
      <c r="E397" s="40"/>
      <c r="F397" s="40"/>
    </row>
    <row r="398" spans="3:6" s="29" customFormat="1" x14ac:dyDescent="0.2">
      <c r="C398" s="40"/>
      <c r="D398" s="40"/>
      <c r="E398" s="40"/>
      <c r="F398" s="40"/>
    </row>
    <row r="399" spans="3:6" s="29" customFormat="1" x14ac:dyDescent="0.2">
      <c r="C399" s="40"/>
      <c r="D399" s="40"/>
      <c r="E399" s="40"/>
      <c r="F399" s="40"/>
    </row>
    <row r="400" spans="3:6" s="29" customFormat="1" x14ac:dyDescent="0.2">
      <c r="C400" s="40"/>
      <c r="D400" s="40"/>
      <c r="E400" s="40"/>
      <c r="F400" s="40"/>
    </row>
    <row r="401" spans="3:6" s="29" customFormat="1" x14ac:dyDescent="0.2">
      <c r="C401" s="40"/>
      <c r="D401" s="40"/>
      <c r="E401" s="40"/>
      <c r="F401" s="40"/>
    </row>
    <row r="402" spans="3:6" s="29" customFormat="1" x14ac:dyDescent="0.2">
      <c r="C402" s="40"/>
      <c r="D402" s="40"/>
      <c r="E402" s="40"/>
      <c r="F402" s="40"/>
    </row>
    <row r="403" spans="3:6" s="29" customFormat="1" x14ac:dyDescent="0.2">
      <c r="C403" s="40"/>
      <c r="D403" s="40"/>
      <c r="E403" s="40"/>
      <c r="F403" s="40"/>
    </row>
    <row r="404" spans="3:6" s="29" customFormat="1" x14ac:dyDescent="0.2">
      <c r="C404" s="40"/>
      <c r="D404" s="40"/>
      <c r="E404" s="40"/>
      <c r="F404" s="40"/>
    </row>
    <row r="405" spans="3:6" s="29" customFormat="1" x14ac:dyDescent="0.2">
      <c r="C405" s="40"/>
      <c r="D405" s="40"/>
      <c r="E405" s="40"/>
      <c r="F405" s="40"/>
    </row>
    <row r="406" spans="3:6" s="29" customFormat="1" x14ac:dyDescent="0.2">
      <c r="C406" s="40"/>
      <c r="D406" s="40"/>
      <c r="E406" s="40"/>
      <c r="F406" s="40"/>
    </row>
    <row r="407" spans="3:6" s="29" customFormat="1" x14ac:dyDescent="0.2">
      <c r="C407" s="40"/>
      <c r="D407" s="40"/>
      <c r="E407" s="40"/>
      <c r="F407" s="40"/>
    </row>
    <row r="408" spans="3:6" s="29" customFormat="1" x14ac:dyDescent="0.2">
      <c r="C408" s="40"/>
      <c r="D408" s="40"/>
      <c r="E408" s="40"/>
      <c r="F408" s="40"/>
    </row>
    <row r="409" spans="3:6" s="29" customFormat="1" x14ac:dyDescent="0.2">
      <c r="C409" s="40"/>
      <c r="D409" s="40"/>
      <c r="E409" s="40"/>
      <c r="F409" s="40"/>
    </row>
    <row r="410" spans="3:6" s="29" customFormat="1" x14ac:dyDescent="0.2">
      <c r="C410" s="40"/>
      <c r="D410" s="40"/>
      <c r="E410" s="40"/>
      <c r="F410" s="40"/>
    </row>
    <row r="411" spans="3:6" s="29" customFormat="1" x14ac:dyDescent="0.2">
      <c r="C411" s="40"/>
      <c r="D411" s="40"/>
      <c r="E411" s="40"/>
      <c r="F411" s="40"/>
    </row>
    <row r="412" spans="3:6" s="29" customFormat="1" x14ac:dyDescent="0.2">
      <c r="C412" s="40"/>
      <c r="D412" s="40"/>
      <c r="E412" s="40"/>
      <c r="F412" s="40"/>
    </row>
    <row r="413" spans="3:6" s="29" customFormat="1" x14ac:dyDescent="0.2">
      <c r="C413" s="40"/>
      <c r="D413" s="40"/>
      <c r="E413" s="40"/>
      <c r="F413" s="40"/>
    </row>
    <row r="414" spans="3:6" s="29" customFormat="1" x14ac:dyDescent="0.2">
      <c r="C414" s="40"/>
      <c r="D414" s="40"/>
      <c r="E414" s="40"/>
      <c r="F414" s="40"/>
    </row>
    <row r="415" spans="3:6" s="29" customFormat="1" x14ac:dyDescent="0.2">
      <c r="C415" s="40"/>
      <c r="D415" s="40"/>
      <c r="E415" s="40"/>
      <c r="F415" s="40"/>
    </row>
    <row r="416" spans="3:6" s="29" customFormat="1" x14ac:dyDescent="0.2">
      <c r="C416" s="40"/>
      <c r="D416" s="40"/>
      <c r="E416" s="40"/>
      <c r="F416" s="40"/>
    </row>
    <row r="417" spans="3:6" s="29" customFormat="1" x14ac:dyDescent="0.2">
      <c r="C417" s="40"/>
      <c r="D417" s="40"/>
      <c r="E417" s="40"/>
      <c r="F417" s="40"/>
    </row>
    <row r="418" spans="3:6" s="29" customFormat="1" x14ac:dyDescent="0.2">
      <c r="C418" s="40"/>
      <c r="D418" s="40"/>
      <c r="E418" s="40"/>
      <c r="F418" s="40"/>
    </row>
    <row r="419" spans="3:6" s="29" customFormat="1" x14ac:dyDescent="0.2">
      <c r="C419" s="40"/>
      <c r="D419" s="40"/>
      <c r="E419" s="40"/>
      <c r="F419" s="40"/>
    </row>
    <row r="420" spans="3:6" s="29" customFormat="1" x14ac:dyDescent="0.2">
      <c r="C420" s="40"/>
      <c r="D420" s="40"/>
      <c r="E420" s="40"/>
      <c r="F420" s="40"/>
    </row>
    <row r="421" spans="3:6" s="29" customFormat="1" x14ac:dyDescent="0.2">
      <c r="C421" s="40"/>
      <c r="D421" s="40"/>
      <c r="E421" s="40"/>
      <c r="F421" s="40"/>
    </row>
    <row r="422" spans="3:6" s="29" customFormat="1" x14ac:dyDescent="0.2">
      <c r="C422" s="40"/>
      <c r="D422" s="40"/>
      <c r="E422" s="40"/>
      <c r="F422" s="40"/>
    </row>
    <row r="423" spans="3:6" s="29" customFormat="1" x14ac:dyDescent="0.2">
      <c r="C423" s="40"/>
      <c r="D423" s="40"/>
      <c r="E423" s="40"/>
      <c r="F423" s="40"/>
    </row>
    <row r="424" spans="3:6" s="29" customFormat="1" x14ac:dyDescent="0.2">
      <c r="C424" s="40"/>
      <c r="D424" s="40"/>
      <c r="E424" s="40"/>
      <c r="F424" s="40"/>
    </row>
    <row r="425" spans="3:6" s="29" customFormat="1" x14ac:dyDescent="0.2">
      <c r="C425" s="40"/>
      <c r="D425" s="40"/>
      <c r="E425" s="40"/>
      <c r="F425" s="40"/>
    </row>
    <row r="426" spans="3:6" s="29" customFormat="1" x14ac:dyDescent="0.2">
      <c r="C426" s="40"/>
      <c r="D426" s="40"/>
      <c r="E426" s="40"/>
      <c r="F426" s="40"/>
    </row>
    <row r="427" spans="3:6" s="29" customFormat="1" x14ac:dyDescent="0.2">
      <c r="C427" s="40"/>
      <c r="D427" s="40"/>
      <c r="E427" s="40"/>
      <c r="F427" s="40"/>
    </row>
    <row r="428" spans="3:6" s="29" customFormat="1" x14ac:dyDescent="0.2">
      <c r="C428" s="40"/>
      <c r="D428" s="40"/>
      <c r="E428" s="40"/>
      <c r="F428" s="40"/>
    </row>
    <row r="429" spans="3:6" s="29" customFormat="1" x14ac:dyDescent="0.2">
      <c r="C429" s="40"/>
      <c r="D429" s="40"/>
      <c r="E429" s="40"/>
      <c r="F429" s="40"/>
    </row>
    <row r="430" spans="3:6" s="29" customFormat="1" x14ac:dyDescent="0.2">
      <c r="C430" s="40"/>
      <c r="D430" s="40"/>
      <c r="E430" s="40"/>
      <c r="F430" s="40"/>
    </row>
    <row r="431" spans="3:6" s="29" customFormat="1" x14ac:dyDescent="0.2">
      <c r="C431" s="40"/>
      <c r="D431" s="40"/>
      <c r="E431" s="40"/>
      <c r="F431" s="40"/>
    </row>
    <row r="432" spans="3:6" s="29" customFormat="1" x14ac:dyDescent="0.2">
      <c r="C432" s="40"/>
      <c r="D432" s="40"/>
      <c r="E432" s="40"/>
      <c r="F432" s="40"/>
    </row>
    <row r="433" spans="3:6" s="29" customFormat="1" x14ac:dyDescent="0.2">
      <c r="C433" s="40"/>
      <c r="D433" s="40"/>
      <c r="E433" s="40"/>
      <c r="F433" s="40"/>
    </row>
    <row r="434" spans="3:6" s="29" customFormat="1" x14ac:dyDescent="0.2">
      <c r="C434" s="40"/>
      <c r="D434" s="40"/>
      <c r="E434" s="40"/>
      <c r="F434" s="40"/>
    </row>
    <row r="435" spans="3:6" s="29" customFormat="1" x14ac:dyDescent="0.2">
      <c r="C435" s="40"/>
      <c r="D435" s="40"/>
      <c r="E435" s="40"/>
      <c r="F435" s="40"/>
    </row>
    <row r="436" spans="3:6" s="29" customFormat="1" x14ac:dyDescent="0.2">
      <c r="C436" s="40"/>
      <c r="D436" s="40"/>
      <c r="E436" s="40"/>
      <c r="F436" s="40"/>
    </row>
    <row r="437" spans="3:6" s="29" customFormat="1" x14ac:dyDescent="0.2">
      <c r="C437" s="40"/>
      <c r="D437" s="40"/>
      <c r="E437" s="40"/>
      <c r="F437" s="40"/>
    </row>
    <row r="438" spans="3:6" s="29" customFormat="1" x14ac:dyDescent="0.2">
      <c r="C438" s="40"/>
      <c r="D438" s="40"/>
      <c r="E438" s="40"/>
      <c r="F438" s="40"/>
    </row>
    <row r="439" spans="3:6" s="29" customFormat="1" x14ac:dyDescent="0.2">
      <c r="C439" s="40"/>
      <c r="D439" s="40"/>
      <c r="E439" s="40"/>
      <c r="F439" s="40"/>
    </row>
    <row r="440" spans="3:6" s="29" customFormat="1" x14ac:dyDescent="0.2">
      <c r="C440" s="40"/>
      <c r="D440" s="40"/>
      <c r="E440" s="40"/>
      <c r="F440" s="40"/>
    </row>
    <row r="441" spans="3:6" s="29" customFormat="1" x14ac:dyDescent="0.2">
      <c r="C441" s="40"/>
      <c r="D441" s="40"/>
      <c r="E441" s="40"/>
      <c r="F441" s="40"/>
    </row>
    <row r="442" spans="3:6" s="29" customFormat="1" x14ac:dyDescent="0.2">
      <c r="C442" s="40"/>
      <c r="D442" s="40"/>
      <c r="E442" s="40"/>
      <c r="F442" s="40"/>
    </row>
    <row r="443" spans="3:6" s="29" customFormat="1" x14ac:dyDescent="0.2">
      <c r="C443" s="40"/>
      <c r="D443" s="40"/>
      <c r="E443" s="40"/>
      <c r="F443" s="40"/>
    </row>
    <row r="444" spans="3:6" s="29" customFormat="1" x14ac:dyDescent="0.2">
      <c r="C444" s="40"/>
      <c r="D444" s="40"/>
      <c r="E444" s="40"/>
      <c r="F444" s="40"/>
    </row>
    <row r="445" spans="3:6" s="29" customFormat="1" x14ac:dyDescent="0.2">
      <c r="C445" s="40"/>
      <c r="D445" s="40"/>
      <c r="E445" s="40"/>
      <c r="F445" s="40"/>
    </row>
    <row r="446" spans="3:6" s="29" customFormat="1" x14ac:dyDescent="0.2">
      <c r="C446" s="40"/>
      <c r="D446" s="40"/>
      <c r="E446" s="40"/>
      <c r="F446" s="40"/>
    </row>
    <row r="447" spans="3:6" s="29" customFormat="1" x14ac:dyDescent="0.2">
      <c r="C447" s="40"/>
      <c r="D447" s="40"/>
      <c r="E447" s="40"/>
      <c r="F447" s="40"/>
    </row>
    <row r="448" spans="3:6" s="29" customFormat="1" x14ac:dyDescent="0.2">
      <c r="C448" s="40"/>
      <c r="D448" s="40"/>
      <c r="E448" s="40"/>
      <c r="F448" s="40"/>
    </row>
    <row r="449" spans="3:6" s="29" customFormat="1" x14ac:dyDescent="0.2">
      <c r="C449" s="40"/>
      <c r="D449" s="40"/>
      <c r="E449" s="40"/>
      <c r="F449" s="40"/>
    </row>
    <row r="450" spans="3:6" s="29" customFormat="1" x14ac:dyDescent="0.2">
      <c r="C450" s="40"/>
      <c r="D450" s="40"/>
      <c r="E450" s="40"/>
      <c r="F450" s="40"/>
    </row>
    <row r="451" spans="3:6" s="29" customFormat="1" x14ac:dyDescent="0.2">
      <c r="C451" s="40"/>
      <c r="D451" s="40"/>
      <c r="E451" s="40"/>
      <c r="F451" s="40"/>
    </row>
    <row r="452" spans="3:6" s="29" customFormat="1" x14ac:dyDescent="0.2">
      <c r="C452" s="40"/>
      <c r="D452" s="40"/>
      <c r="E452" s="40"/>
      <c r="F452" s="40"/>
    </row>
    <row r="453" spans="3:6" s="29" customFormat="1" x14ac:dyDescent="0.2">
      <c r="C453" s="40"/>
      <c r="D453" s="40"/>
      <c r="E453" s="40"/>
      <c r="F453" s="40"/>
    </row>
    <row r="454" spans="3:6" s="29" customFormat="1" x14ac:dyDescent="0.2">
      <c r="C454" s="40"/>
      <c r="D454" s="40"/>
      <c r="E454" s="40"/>
      <c r="F454" s="40"/>
    </row>
    <row r="455" spans="3:6" s="29" customFormat="1" x14ac:dyDescent="0.2">
      <c r="C455" s="40"/>
      <c r="D455" s="40"/>
      <c r="E455" s="40"/>
      <c r="F455" s="40"/>
    </row>
    <row r="456" spans="3:6" s="29" customFormat="1" x14ac:dyDescent="0.2">
      <c r="C456" s="40"/>
      <c r="D456" s="40"/>
      <c r="E456" s="40"/>
      <c r="F456" s="40"/>
    </row>
    <row r="457" spans="3:6" s="29" customFormat="1" x14ac:dyDescent="0.2">
      <c r="C457" s="40"/>
      <c r="D457" s="40"/>
      <c r="E457" s="40"/>
      <c r="F457" s="40"/>
    </row>
    <row r="458" spans="3:6" s="29" customFormat="1" x14ac:dyDescent="0.2">
      <c r="C458" s="40"/>
      <c r="D458" s="40"/>
      <c r="E458" s="40"/>
      <c r="F458" s="40"/>
    </row>
    <row r="459" spans="3:6" s="29" customFormat="1" x14ac:dyDescent="0.2">
      <c r="C459" s="40"/>
      <c r="D459" s="40"/>
      <c r="E459" s="40"/>
      <c r="F459" s="40"/>
    </row>
    <row r="460" spans="3:6" s="29" customFormat="1" x14ac:dyDescent="0.2">
      <c r="C460" s="40"/>
      <c r="D460" s="40"/>
      <c r="E460" s="40"/>
      <c r="F460" s="40"/>
    </row>
    <row r="461" spans="3:6" s="29" customFormat="1" x14ac:dyDescent="0.2">
      <c r="C461" s="40"/>
      <c r="D461" s="40"/>
      <c r="E461" s="40"/>
      <c r="F461" s="40"/>
    </row>
    <row r="462" spans="3:6" s="29" customFormat="1" x14ac:dyDescent="0.2">
      <c r="C462" s="40"/>
      <c r="D462" s="40"/>
      <c r="E462" s="40"/>
      <c r="F462" s="40"/>
    </row>
    <row r="463" spans="3:6" s="29" customFormat="1" x14ac:dyDescent="0.2">
      <c r="C463" s="40"/>
      <c r="D463" s="40"/>
      <c r="E463" s="40"/>
      <c r="F463" s="40"/>
    </row>
    <row r="464" spans="3:6" s="29" customFormat="1" x14ac:dyDescent="0.2">
      <c r="C464" s="40"/>
      <c r="D464" s="40"/>
      <c r="E464" s="40"/>
      <c r="F464" s="40"/>
    </row>
    <row r="465" spans="3:6" s="29" customFormat="1" x14ac:dyDescent="0.2">
      <c r="C465" s="40"/>
      <c r="D465" s="40"/>
      <c r="E465" s="40"/>
      <c r="F465" s="40"/>
    </row>
    <row r="466" spans="3:6" s="29" customFormat="1" x14ac:dyDescent="0.2">
      <c r="C466" s="40"/>
      <c r="D466" s="40"/>
      <c r="E466" s="40"/>
      <c r="F466" s="40"/>
    </row>
    <row r="467" spans="3:6" s="29" customFormat="1" x14ac:dyDescent="0.2">
      <c r="C467" s="40"/>
      <c r="D467" s="40"/>
      <c r="E467" s="40"/>
      <c r="F467" s="40"/>
    </row>
    <row r="468" spans="3:6" s="29" customFormat="1" x14ac:dyDescent="0.2">
      <c r="C468" s="40"/>
      <c r="D468" s="40"/>
      <c r="E468" s="40"/>
      <c r="F468" s="40"/>
    </row>
    <row r="469" spans="3:6" s="29" customFormat="1" x14ac:dyDescent="0.2">
      <c r="C469" s="40"/>
      <c r="D469" s="40"/>
      <c r="E469" s="40"/>
      <c r="F469" s="40"/>
    </row>
    <row r="470" spans="3:6" s="29" customFormat="1" x14ac:dyDescent="0.2">
      <c r="C470" s="40"/>
      <c r="D470" s="40"/>
      <c r="E470" s="40"/>
      <c r="F470" s="40"/>
    </row>
    <row r="471" spans="3:6" s="29" customFormat="1" x14ac:dyDescent="0.2">
      <c r="C471" s="40"/>
      <c r="D471" s="40"/>
      <c r="E471" s="40"/>
      <c r="F471" s="40"/>
    </row>
    <row r="472" spans="3:6" s="29" customFormat="1" x14ac:dyDescent="0.2">
      <c r="C472" s="40"/>
      <c r="D472" s="40"/>
      <c r="E472" s="40"/>
      <c r="F472" s="40"/>
    </row>
    <row r="473" spans="3:6" s="29" customFormat="1" x14ac:dyDescent="0.2">
      <c r="C473" s="40"/>
      <c r="D473" s="40"/>
      <c r="E473" s="40"/>
      <c r="F473" s="40"/>
    </row>
    <row r="474" spans="3:6" s="29" customFormat="1" x14ac:dyDescent="0.2">
      <c r="C474" s="40"/>
      <c r="D474" s="40"/>
      <c r="E474" s="40"/>
      <c r="F474" s="40"/>
    </row>
    <row r="475" spans="3:6" s="29" customFormat="1" x14ac:dyDescent="0.2">
      <c r="C475" s="40"/>
      <c r="D475" s="40"/>
      <c r="E475" s="40"/>
      <c r="F475" s="40"/>
    </row>
    <row r="476" spans="3:6" s="29" customFormat="1" x14ac:dyDescent="0.2">
      <c r="C476" s="40"/>
      <c r="D476" s="40"/>
      <c r="E476" s="40"/>
      <c r="F476" s="40"/>
    </row>
    <row r="477" spans="3:6" s="29" customFormat="1" x14ac:dyDescent="0.2">
      <c r="C477" s="40"/>
      <c r="D477" s="40"/>
      <c r="E477" s="40"/>
      <c r="F477" s="40"/>
    </row>
    <row r="478" spans="3:6" s="29" customFormat="1" x14ac:dyDescent="0.2">
      <c r="C478" s="40"/>
      <c r="D478" s="40"/>
      <c r="E478" s="40"/>
      <c r="F478" s="40"/>
    </row>
    <row r="479" spans="3:6" s="29" customFormat="1" x14ac:dyDescent="0.2">
      <c r="C479" s="40"/>
      <c r="D479" s="40"/>
      <c r="E479" s="40"/>
      <c r="F479" s="40"/>
    </row>
    <row r="480" spans="3:6" s="29" customFormat="1" x14ac:dyDescent="0.2">
      <c r="C480" s="40"/>
      <c r="D480" s="40"/>
      <c r="E480" s="40"/>
      <c r="F480" s="40"/>
    </row>
    <row r="481" spans="3:6" s="29" customFormat="1" x14ac:dyDescent="0.2">
      <c r="C481" s="40"/>
      <c r="D481" s="40"/>
      <c r="E481" s="40"/>
      <c r="F481" s="40"/>
    </row>
    <row r="482" spans="3:6" s="29" customFormat="1" x14ac:dyDescent="0.2">
      <c r="C482" s="40"/>
      <c r="D482" s="40"/>
      <c r="E482" s="40"/>
      <c r="F482" s="40"/>
    </row>
    <row r="483" spans="3:6" s="29" customFormat="1" x14ac:dyDescent="0.2">
      <c r="C483" s="40"/>
      <c r="D483" s="40"/>
      <c r="E483" s="40"/>
      <c r="F483" s="40"/>
    </row>
    <row r="484" spans="3:6" s="29" customFormat="1" x14ac:dyDescent="0.2">
      <c r="C484" s="40"/>
      <c r="D484" s="40"/>
      <c r="E484" s="40"/>
      <c r="F484" s="40"/>
    </row>
    <row r="485" spans="3:6" s="29" customFormat="1" x14ac:dyDescent="0.2">
      <c r="C485" s="40"/>
      <c r="D485" s="40"/>
      <c r="E485" s="40"/>
      <c r="F485" s="40"/>
    </row>
    <row r="486" spans="3:6" s="29" customFormat="1" x14ac:dyDescent="0.2">
      <c r="C486" s="40"/>
      <c r="D486" s="40"/>
      <c r="E486" s="40"/>
      <c r="F486" s="40"/>
    </row>
    <row r="487" spans="3:6" s="29" customFormat="1" x14ac:dyDescent="0.2">
      <c r="C487" s="40"/>
      <c r="D487" s="40"/>
      <c r="E487" s="40"/>
      <c r="F487" s="40"/>
    </row>
    <row r="488" spans="3:6" s="29" customFormat="1" x14ac:dyDescent="0.2">
      <c r="C488" s="40"/>
      <c r="D488" s="40"/>
      <c r="E488" s="40"/>
      <c r="F488" s="40"/>
    </row>
    <row r="489" spans="3:6" s="29" customFormat="1" x14ac:dyDescent="0.2">
      <c r="C489" s="40"/>
      <c r="D489" s="40"/>
      <c r="E489" s="40"/>
      <c r="F489" s="40"/>
    </row>
    <row r="490" spans="3:6" s="29" customFormat="1" x14ac:dyDescent="0.2">
      <c r="C490" s="40"/>
      <c r="D490" s="40"/>
      <c r="E490" s="40"/>
      <c r="F490" s="40"/>
    </row>
    <row r="491" spans="3:6" s="29" customFormat="1" x14ac:dyDescent="0.2">
      <c r="C491" s="40"/>
      <c r="D491" s="40"/>
      <c r="E491" s="40"/>
      <c r="F491" s="40"/>
    </row>
    <row r="492" spans="3:6" s="29" customFormat="1" x14ac:dyDescent="0.2">
      <c r="C492" s="40"/>
      <c r="D492" s="40"/>
      <c r="E492" s="40"/>
      <c r="F492" s="40"/>
    </row>
    <row r="493" spans="3:6" s="29" customFormat="1" x14ac:dyDescent="0.2">
      <c r="C493" s="40"/>
      <c r="D493" s="40"/>
      <c r="E493" s="40"/>
      <c r="F493" s="40"/>
    </row>
    <row r="494" spans="3:6" s="29" customFormat="1" x14ac:dyDescent="0.2">
      <c r="C494" s="40"/>
      <c r="D494" s="40"/>
      <c r="E494" s="40"/>
      <c r="F494" s="40"/>
    </row>
    <row r="495" spans="3:6" s="29" customFormat="1" x14ac:dyDescent="0.2">
      <c r="C495" s="40"/>
      <c r="D495" s="40"/>
      <c r="E495" s="40"/>
      <c r="F495" s="40"/>
    </row>
    <row r="496" spans="3:6" s="29" customFormat="1" x14ac:dyDescent="0.2">
      <c r="C496" s="40"/>
      <c r="D496" s="40"/>
      <c r="E496" s="40"/>
      <c r="F496" s="40"/>
    </row>
    <row r="497" spans="3:6" s="29" customFormat="1" x14ac:dyDescent="0.2">
      <c r="C497" s="40"/>
      <c r="D497" s="40"/>
      <c r="E497" s="40"/>
      <c r="F497" s="40"/>
    </row>
    <row r="498" spans="3:6" s="29" customFormat="1" x14ac:dyDescent="0.2">
      <c r="C498" s="40"/>
      <c r="D498" s="40"/>
      <c r="E498" s="40"/>
      <c r="F498" s="40"/>
    </row>
    <row r="499" spans="3:6" s="29" customFormat="1" x14ac:dyDescent="0.2">
      <c r="C499" s="40"/>
      <c r="D499" s="40"/>
      <c r="E499" s="40"/>
      <c r="F499" s="40"/>
    </row>
    <row r="500" spans="3:6" s="29" customFormat="1" x14ac:dyDescent="0.2">
      <c r="C500" s="40"/>
      <c r="D500" s="40"/>
      <c r="E500" s="40"/>
      <c r="F500" s="40"/>
    </row>
    <row r="501" spans="3:6" s="29" customFormat="1" x14ac:dyDescent="0.2">
      <c r="C501" s="40"/>
      <c r="D501" s="40"/>
      <c r="E501" s="40"/>
      <c r="F501" s="40"/>
    </row>
    <row r="502" spans="3:6" s="29" customFormat="1" x14ac:dyDescent="0.2">
      <c r="C502" s="40"/>
      <c r="D502" s="40"/>
      <c r="E502" s="40"/>
      <c r="F502" s="40"/>
    </row>
    <row r="503" spans="3:6" s="29" customFormat="1" x14ac:dyDescent="0.2">
      <c r="C503" s="40"/>
      <c r="D503" s="40"/>
      <c r="E503" s="40"/>
      <c r="F503" s="40"/>
    </row>
    <row r="504" spans="3:6" s="29" customFormat="1" x14ac:dyDescent="0.2">
      <c r="C504" s="40"/>
      <c r="D504" s="40"/>
      <c r="E504" s="40"/>
      <c r="F504" s="40"/>
    </row>
    <row r="505" spans="3:6" s="29" customFormat="1" x14ac:dyDescent="0.2">
      <c r="C505" s="40"/>
      <c r="D505" s="40"/>
      <c r="E505" s="40"/>
      <c r="F505" s="40"/>
    </row>
    <row r="506" spans="3:6" s="29" customFormat="1" x14ac:dyDescent="0.2">
      <c r="C506" s="40"/>
      <c r="D506" s="40"/>
      <c r="E506" s="40"/>
      <c r="F506" s="40"/>
    </row>
    <row r="507" spans="3:6" s="29" customFormat="1" x14ac:dyDescent="0.2">
      <c r="C507" s="40"/>
      <c r="D507" s="40"/>
      <c r="E507" s="40"/>
      <c r="F507" s="40"/>
    </row>
    <row r="508" spans="3:6" s="29" customFormat="1" x14ac:dyDescent="0.2">
      <c r="C508" s="40"/>
      <c r="D508" s="40"/>
      <c r="E508" s="40"/>
      <c r="F508" s="40"/>
    </row>
    <row r="509" spans="3:6" s="29" customFormat="1" x14ac:dyDescent="0.2">
      <c r="C509" s="40"/>
      <c r="D509" s="40"/>
      <c r="E509" s="40"/>
      <c r="F509" s="40"/>
    </row>
    <row r="510" spans="3:6" s="29" customFormat="1" x14ac:dyDescent="0.2">
      <c r="C510" s="40"/>
      <c r="D510" s="40"/>
      <c r="E510" s="40"/>
      <c r="F510" s="40"/>
    </row>
    <row r="511" spans="3:6" s="29" customFormat="1" x14ac:dyDescent="0.2">
      <c r="C511" s="40"/>
      <c r="D511" s="40"/>
      <c r="E511" s="40"/>
      <c r="F511" s="40"/>
    </row>
    <row r="512" spans="3:6" s="29" customFormat="1" x14ac:dyDescent="0.2">
      <c r="C512" s="40"/>
      <c r="D512" s="40"/>
      <c r="E512" s="40"/>
      <c r="F512" s="40"/>
    </row>
    <row r="513" spans="3:6" s="29" customFormat="1" x14ac:dyDescent="0.2">
      <c r="C513" s="40"/>
      <c r="D513" s="40"/>
      <c r="E513" s="40"/>
      <c r="F513" s="40"/>
    </row>
    <row r="514" spans="3:6" s="29" customFormat="1" x14ac:dyDescent="0.2">
      <c r="C514" s="40"/>
      <c r="D514" s="40"/>
      <c r="E514" s="40"/>
      <c r="F514" s="40"/>
    </row>
    <row r="515" spans="3:6" s="29" customFormat="1" x14ac:dyDescent="0.2">
      <c r="C515" s="40"/>
      <c r="D515" s="40"/>
      <c r="E515" s="40"/>
      <c r="F515" s="40"/>
    </row>
    <row r="516" spans="3:6" s="29" customFormat="1" x14ac:dyDescent="0.2">
      <c r="C516" s="40"/>
      <c r="D516" s="40"/>
      <c r="E516" s="40"/>
      <c r="F516" s="40"/>
    </row>
    <row r="517" spans="3:6" s="29" customFormat="1" x14ac:dyDescent="0.2">
      <c r="C517" s="40"/>
      <c r="D517" s="40"/>
      <c r="E517" s="40"/>
      <c r="F517" s="40"/>
    </row>
    <row r="518" spans="3:6" s="29" customFormat="1" x14ac:dyDescent="0.2">
      <c r="C518" s="40"/>
      <c r="D518" s="40"/>
      <c r="E518" s="40"/>
      <c r="F518" s="40"/>
    </row>
    <row r="519" spans="3:6" s="29" customFormat="1" x14ac:dyDescent="0.2">
      <c r="C519" s="40"/>
      <c r="D519" s="40"/>
      <c r="E519" s="40"/>
      <c r="F519" s="40"/>
    </row>
    <row r="520" spans="3:6" s="29" customFormat="1" x14ac:dyDescent="0.2">
      <c r="C520" s="40"/>
      <c r="D520" s="40"/>
      <c r="E520" s="40"/>
      <c r="F520" s="40"/>
    </row>
    <row r="521" spans="3:6" s="29" customFormat="1" x14ac:dyDescent="0.2">
      <c r="C521" s="40"/>
      <c r="D521" s="40"/>
      <c r="E521" s="40"/>
      <c r="F521" s="40"/>
    </row>
    <row r="522" spans="3:6" s="29" customFormat="1" x14ac:dyDescent="0.2">
      <c r="C522" s="40"/>
      <c r="D522" s="40"/>
      <c r="E522" s="40"/>
      <c r="F522" s="40"/>
    </row>
    <row r="523" spans="3:6" s="29" customFormat="1" x14ac:dyDescent="0.2">
      <c r="C523" s="40"/>
      <c r="D523" s="40"/>
      <c r="E523" s="40"/>
      <c r="F523" s="40"/>
    </row>
    <row r="524" spans="3:6" s="29" customFormat="1" x14ac:dyDescent="0.2">
      <c r="C524" s="40"/>
      <c r="D524" s="40"/>
      <c r="E524" s="40"/>
      <c r="F524" s="40"/>
    </row>
    <row r="525" spans="3:6" s="29" customFormat="1" x14ac:dyDescent="0.2">
      <c r="C525" s="40"/>
      <c r="D525" s="40"/>
      <c r="E525" s="40"/>
      <c r="F525" s="40"/>
    </row>
    <row r="526" spans="3:6" s="29" customFormat="1" x14ac:dyDescent="0.2">
      <c r="C526" s="40"/>
      <c r="D526" s="40"/>
      <c r="E526" s="40"/>
      <c r="F526" s="40"/>
    </row>
    <row r="527" spans="3:6" s="29" customFormat="1" x14ac:dyDescent="0.2">
      <c r="C527" s="40"/>
      <c r="D527" s="40"/>
      <c r="E527" s="40"/>
      <c r="F527" s="40"/>
    </row>
    <row r="528" spans="3:6" s="29" customFormat="1" x14ac:dyDescent="0.2">
      <c r="C528" s="40"/>
      <c r="D528" s="40"/>
      <c r="E528" s="40"/>
      <c r="F528" s="40"/>
    </row>
    <row r="529" spans="3:6" s="29" customFormat="1" x14ac:dyDescent="0.2">
      <c r="C529" s="40"/>
      <c r="D529" s="40"/>
      <c r="E529" s="40"/>
      <c r="F529" s="40"/>
    </row>
    <row r="530" spans="3:6" s="29" customFormat="1" x14ac:dyDescent="0.2">
      <c r="C530" s="40"/>
      <c r="D530" s="40"/>
      <c r="E530" s="40"/>
      <c r="F530" s="40"/>
    </row>
    <row r="531" spans="3:6" s="29" customFormat="1" x14ac:dyDescent="0.2">
      <c r="C531" s="40"/>
      <c r="D531" s="40"/>
      <c r="E531" s="40"/>
      <c r="F531" s="40"/>
    </row>
    <row r="532" spans="3:6" s="29" customFormat="1" x14ac:dyDescent="0.2">
      <c r="C532" s="40"/>
      <c r="D532" s="40"/>
      <c r="E532" s="40"/>
      <c r="F532" s="40"/>
    </row>
    <row r="533" spans="3:6" s="29" customFormat="1" x14ac:dyDescent="0.2">
      <c r="C533" s="40"/>
      <c r="D533" s="40"/>
      <c r="E533" s="40"/>
      <c r="F533" s="40"/>
    </row>
    <row r="534" spans="3:6" s="29" customFormat="1" x14ac:dyDescent="0.2">
      <c r="C534" s="40"/>
      <c r="D534" s="40"/>
      <c r="E534" s="40"/>
      <c r="F534" s="40"/>
    </row>
    <row r="535" spans="3:6" s="29" customFormat="1" x14ac:dyDescent="0.2">
      <c r="C535" s="40"/>
      <c r="D535" s="40"/>
      <c r="E535" s="40"/>
      <c r="F535" s="40"/>
    </row>
    <row r="536" spans="3:6" s="29" customFormat="1" x14ac:dyDescent="0.2">
      <c r="C536" s="40"/>
      <c r="D536" s="40"/>
      <c r="E536" s="40"/>
      <c r="F536" s="40"/>
    </row>
    <row r="537" spans="3:6" s="29" customFormat="1" x14ac:dyDescent="0.2">
      <c r="C537" s="40"/>
      <c r="D537" s="40"/>
      <c r="E537" s="40"/>
      <c r="F537" s="40"/>
    </row>
    <row r="538" spans="3:6" s="29" customFormat="1" x14ac:dyDescent="0.2">
      <c r="C538" s="40"/>
      <c r="D538" s="40"/>
      <c r="E538" s="40"/>
      <c r="F538" s="40"/>
    </row>
    <row r="539" spans="3:6" s="29" customFormat="1" x14ac:dyDescent="0.2">
      <c r="C539" s="40"/>
      <c r="D539" s="40"/>
      <c r="E539" s="40"/>
      <c r="F539" s="40"/>
    </row>
    <row r="540" spans="3:6" s="29" customFormat="1" x14ac:dyDescent="0.2">
      <c r="C540" s="40"/>
      <c r="D540" s="40"/>
      <c r="E540" s="40"/>
      <c r="F540" s="40"/>
    </row>
    <row r="541" spans="3:6" s="29" customFormat="1" x14ac:dyDescent="0.2">
      <c r="C541" s="40"/>
      <c r="D541" s="40"/>
      <c r="E541" s="40"/>
      <c r="F541" s="40"/>
    </row>
    <row r="542" spans="3:6" s="29" customFormat="1" x14ac:dyDescent="0.2">
      <c r="C542" s="40"/>
      <c r="D542" s="40"/>
      <c r="E542" s="40"/>
      <c r="F542" s="40"/>
    </row>
    <row r="543" spans="3:6" s="29" customFormat="1" x14ac:dyDescent="0.2">
      <c r="C543" s="40"/>
      <c r="D543" s="40"/>
      <c r="E543" s="40"/>
      <c r="F543" s="40"/>
    </row>
    <row r="544" spans="3:6" s="29" customFormat="1" x14ac:dyDescent="0.2">
      <c r="C544" s="40"/>
      <c r="D544" s="40"/>
      <c r="E544" s="40"/>
      <c r="F544" s="40"/>
    </row>
    <row r="545" spans="3:6" s="29" customFormat="1" x14ac:dyDescent="0.2">
      <c r="C545" s="40"/>
      <c r="D545" s="40"/>
      <c r="E545" s="40"/>
      <c r="F545" s="40"/>
    </row>
    <row r="546" spans="3:6" s="29" customFormat="1" x14ac:dyDescent="0.2">
      <c r="C546" s="40"/>
      <c r="D546" s="40"/>
      <c r="E546" s="40"/>
      <c r="F546" s="40"/>
    </row>
    <row r="547" spans="3:6" s="29" customFormat="1" x14ac:dyDescent="0.2">
      <c r="C547" s="40"/>
      <c r="D547" s="40"/>
      <c r="E547" s="40"/>
      <c r="F547" s="40"/>
    </row>
    <row r="548" spans="3:6" s="29" customFormat="1" x14ac:dyDescent="0.2">
      <c r="C548" s="40"/>
      <c r="D548" s="40"/>
      <c r="E548" s="40"/>
      <c r="F548" s="40"/>
    </row>
    <row r="549" spans="3:6" s="29" customFormat="1" x14ac:dyDescent="0.2">
      <c r="C549" s="40"/>
      <c r="D549" s="40"/>
      <c r="E549" s="40"/>
      <c r="F549" s="40"/>
    </row>
    <row r="550" spans="3:6" s="29" customFormat="1" x14ac:dyDescent="0.2">
      <c r="C550" s="40"/>
      <c r="D550" s="40"/>
      <c r="E550" s="40"/>
      <c r="F550" s="40"/>
    </row>
    <row r="551" spans="3:6" s="29" customFormat="1" x14ac:dyDescent="0.2">
      <c r="C551" s="40"/>
      <c r="D551" s="40"/>
      <c r="E551" s="40"/>
      <c r="F551" s="40"/>
    </row>
    <row r="552" spans="3:6" s="29" customFormat="1" x14ac:dyDescent="0.2">
      <c r="C552" s="40"/>
      <c r="D552" s="40"/>
      <c r="E552" s="40"/>
      <c r="F552" s="40"/>
    </row>
    <row r="553" spans="3:6" s="29" customFormat="1" x14ac:dyDescent="0.2">
      <c r="C553" s="40"/>
      <c r="D553" s="40"/>
      <c r="E553" s="40"/>
      <c r="F553" s="40"/>
    </row>
    <row r="554" spans="3:6" s="29" customFormat="1" x14ac:dyDescent="0.2">
      <c r="C554" s="40"/>
      <c r="D554" s="40"/>
      <c r="E554" s="40"/>
      <c r="F554" s="40"/>
    </row>
    <row r="555" spans="3:6" s="29" customFormat="1" x14ac:dyDescent="0.2">
      <c r="C555" s="40"/>
      <c r="D555" s="40"/>
      <c r="E555" s="40"/>
      <c r="F555" s="40"/>
    </row>
    <row r="556" spans="3:6" s="29" customFormat="1" x14ac:dyDescent="0.2">
      <c r="C556" s="40"/>
      <c r="D556" s="40"/>
      <c r="E556" s="40"/>
      <c r="F556" s="40"/>
    </row>
    <row r="557" spans="3:6" s="29" customFormat="1" x14ac:dyDescent="0.2">
      <c r="C557" s="40"/>
      <c r="D557" s="40"/>
      <c r="E557" s="40"/>
      <c r="F557" s="40"/>
    </row>
    <row r="558" spans="3:6" s="29" customFormat="1" x14ac:dyDescent="0.2">
      <c r="C558" s="40"/>
      <c r="D558" s="40"/>
      <c r="E558" s="40"/>
      <c r="F558" s="40"/>
    </row>
    <row r="559" spans="3:6" s="29" customFormat="1" x14ac:dyDescent="0.2">
      <c r="C559" s="40"/>
      <c r="D559" s="40"/>
      <c r="E559" s="40"/>
      <c r="F559" s="40"/>
    </row>
    <row r="560" spans="3:6" s="29" customFormat="1" x14ac:dyDescent="0.2">
      <c r="C560" s="40"/>
      <c r="D560" s="40"/>
      <c r="E560" s="40"/>
      <c r="F560" s="40"/>
    </row>
    <row r="561" spans="3:6" s="29" customFormat="1" x14ac:dyDescent="0.2">
      <c r="C561" s="40"/>
      <c r="D561" s="40"/>
      <c r="E561" s="40"/>
      <c r="F561" s="40"/>
    </row>
    <row r="562" spans="3:6" s="29" customFormat="1" x14ac:dyDescent="0.2">
      <c r="C562" s="40"/>
      <c r="D562" s="40"/>
      <c r="E562" s="40"/>
      <c r="F562" s="40"/>
    </row>
    <row r="563" spans="3:6" s="29" customFormat="1" x14ac:dyDescent="0.2">
      <c r="C563" s="40"/>
      <c r="D563" s="40"/>
      <c r="E563" s="40"/>
      <c r="F563" s="40"/>
    </row>
    <row r="564" spans="3:6" s="29" customFormat="1" x14ac:dyDescent="0.2">
      <c r="C564" s="40"/>
      <c r="D564" s="40"/>
      <c r="E564" s="40"/>
      <c r="F564" s="40"/>
    </row>
    <row r="565" spans="3:6" s="29" customFormat="1" x14ac:dyDescent="0.2">
      <c r="C565" s="40"/>
      <c r="D565" s="40"/>
      <c r="E565" s="40"/>
      <c r="F565" s="40"/>
    </row>
    <row r="566" spans="3:6" s="29" customFormat="1" x14ac:dyDescent="0.2">
      <c r="C566" s="40"/>
      <c r="D566" s="40"/>
      <c r="E566" s="40"/>
      <c r="F566" s="40"/>
    </row>
    <row r="567" spans="3:6" s="29" customFormat="1" x14ac:dyDescent="0.2">
      <c r="C567" s="40"/>
      <c r="D567" s="40"/>
      <c r="E567" s="40"/>
      <c r="F567" s="40"/>
    </row>
    <row r="568" spans="3:6" s="29" customFormat="1" x14ac:dyDescent="0.2">
      <c r="C568" s="40"/>
      <c r="D568" s="40"/>
      <c r="E568" s="40"/>
      <c r="F568" s="40"/>
    </row>
    <row r="569" spans="3:6" s="29" customFormat="1" x14ac:dyDescent="0.2">
      <c r="C569" s="40"/>
      <c r="D569" s="40"/>
      <c r="E569" s="40"/>
      <c r="F569" s="40"/>
    </row>
    <row r="570" spans="3:6" s="29" customFormat="1" x14ac:dyDescent="0.2">
      <c r="C570" s="40"/>
      <c r="D570" s="40"/>
      <c r="E570" s="40"/>
      <c r="F570" s="40"/>
    </row>
    <row r="571" spans="3:6" s="29" customFormat="1" x14ac:dyDescent="0.2">
      <c r="C571" s="40"/>
      <c r="D571" s="40"/>
      <c r="E571" s="40"/>
      <c r="F571" s="40"/>
    </row>
    <row r="572" spans="3:6" s="29" customFormat="1" x14ac:dyDescent="0.2">
      <c r="C572" s="40"/>
      <c r="D572" s="40"/>
      <c r="E572" s="40"/>
      <c r="F572" s="40"/>
    </row>
    <row r="573" spans="3:6" s="29" customFormat="1" x14ac:dyDescent="0.2">
      <c r="C573" s="40"/>
      <c r="D573" s="40"/>
      <c r="E573" s="40"/>
      <c r="F573" s="40"/>
    </row>
    <row r="574" spans="3:6" s="29" customFormat="1" x14ac:dyDescent="0.2">
      <c r="C574" s="40"/>
      <c r="D574" s="40"/>
      <c r="E574" s="40"/>
      <c r="F574" s="40"/>
    </row>
    <row r="575" spans="3:6" s="29" customFormat="1" x14ac:dyDescent="0.2">
      <c r="C575" s="40"/>
      <c r="D575" s="40"/>
      <c r="E575" s="40"/>
      <c r="F575" s="40"/>
    </row>
    <row r="576" spans="3:6" s="29" customFormat="1" x14ac:dyDescent="0.2">
      <c r="C576" s="40"/>
      <c r="D576" s="40"/>
      <c r="E576" s="40"/>
      <c r="F576" s="40"/>
    </row>
    <row r="577" spans="3:6" s="29" customFormat="1" x14ac:dyDescent="0.2">
      <c r="C577" s="40"/>
      <c r="D577" s="40"/>
      <c r="E577" s="40"/>
      <c r="F577" s="40"/>
    </row>
    <row r="578" spans="3:6" s="29" customFormat="1" x14ac:dyDescent="0.2">
      <c r="C578" s="40"/>
      <c r="D578" s="40"/>
      <c r="E578" s="40"/>
      <c r="F578" s="40"/>
    </row>
    <row r="579" spans="3:6" s="29" customFormat="1" x14ac:dyDescent="0.2">
      <c r="C579" s="40"/>
      <c r="D579" s="40"/>
      <c r="E579" s="40"/>
      <c r="F579" s="40"/>
    </row>
    <row r="580" spans="3:6" s="29" customFormat="1" x14ac:dyDescent="0.2">
      <c r="C580" s="40"/>
      <c r="D580" s="40"/>
      <c r="E580" s="40"/>
      <c r="F580" s="40"/>
    </row>
    <row r="581" spans="3:6" s="29" customFormat="1" x14ac:dyDescent="0.2">
      <c r="C581" s="40"/>
      <c r="D581" s="40"/>
      <c r="E581" s="40"/>
      <c r="F581" s="40"/>
    </row>
    <row r="582" spans="3:6" s="29" customFormat="1" x14ac:dyDescent="0.2">
      <c r="C582" s="40"/>
      <c r="D582" s="40"/>
      <c r="E582" s="40"/>
      <c r="F582" s="40"/>
    </row>
    <row r="583" spans="3:6" s="29" customFormat="1" x14ac:dyDescent="0.2">
      <c r="C583" s="40"/>
      <c r="D583" s="40"/>
      <c r="E583" s="40"/>
      <c r="F583" s="40"/>
    </row>
    <row r="584" spans="3:6" s="29" customFormat="1" x14ac:dyDescent="0.2">
      <c r="C584" s="40"/>
      <c r="D584" s="40"/>
      <c r="E584" s="40"/>
      <c r="F584" s="40"/>
    </row>
    <row r="585" spans="3:6" s="29" customFormat="1" x14ac:dyDescent="0.2">
      <c r="C585" s="40"/>
      <c r="D585" s="40"/>
      <c r="E585" s="40"/>
      <c r="F585" s="40"/>
    </row>
    <row r="586" spans="3:6" s="29" customFormat="1" x14ac:dyDescent="0.2">
      <c r="C586" s="40"/>
      <c r="D586" s="40"/>
      <c r="E586" s="40"/>
      <c r="F586" s="40"/>
    </row>
    <row r="587" spans="3:6" s="29" customFormat="1" x14ac:dyDescent="0.2">
      <c r="C587" s="40"/>
      <c r="D587" s="40"/>
      <c r="E587" s="40"/>
      <c r="F587" s="40"/>
    </row>
    <row r="588" spans="3:6" s="29" customFormat="1" x14ac:dyDescent="0.2">
      <c r="C588" s="40"/>
      <c r="D588" s="40"/>
      <c r="E588" s="40"/>
      <c r="F588" s="40"/>
    </row>
    <row r="589" spans="3:6" s="29" customFormat="1" x14ac:dyDescent="0.2">
      <c r="C589" s="40"/>
      <c r="D589" s="40"/>
      <c r="E589" s="40"/>
      <c r="F589" s="40"/>
    </row>
    <row r="590" spans="3:6" s="29" customFormat="1" x14ac:dyDescent="0.2">
      <c r="C590" s="40"/>
      <c r="D590" s="40"/>
      <c r="E590" s="40"/>
      <c r="F590" s="40"/>
    </row>
    <row r="591" spans="3:6" s="29" customFormat="1" x14ac:dyDescent="0.2">
      <c r="C591" s="40"/>
      <c r="D591" s="40"/>
      <c r="E591" s="40"/>
      <c r="F591" s="40"/>
    </row>
    <row r="592" spans="3:6" s="29" customFormat="1" x14ac:dyDescent="0.2">
      <c r="C592" s="40"/>
      <c r="D592" s="40"/>
      <c r="E592" s="40"/>
      <c r="F592" s="40"/>
    </row>
    <row r="593" spans="3:6" s="29" customFormat="1" x14ac:dyDescent="0.2">
      <c r="C593" s="40"/>
      <c r="D593" s="40"/>
      <c r="E593" s="40"/>
      <c r="F593" s="40"/>
    </row>
    <row r="594" spans="3:6" s="29" customFormat="1" x14ac:dyDescent="0.2">
      <c r="C594" s="40"/>
      <c r="D594" s="40"/>
      <c r="E594" s="40"/>
      <c r="F594" s="40"/>
    </row>
    <row r="595" spans="3:6" s="29" customFormat="1" x14ac:dyDescent="0.2">
      <c r="C595" s="40"/>
      <c r="D595" s="40"/>
      <c r="E595" s="40"/>
      <c r="F595" s="40"/>
    </row>
    <row r="596" spans="3:6" s="29" customFormat="1" x14ac:dyDescent="0.2">
      <c r="C596" s="40"/>
      <c r="D596" s="40"/>
      <c r="E596" s="40"/>
      <c r="F596" s="40"/>
    </row>
    <row r="597" spans="3:6" s="29" customFormat="1" x14ac:dyDescent="0.2">
      <c r="C597" s="40"/>
      <c r="D597" s="40"/>
      <c r="E597" s="40"/>
      <c r="F597" s="40"/>
    </row>
    <row r="598" spans="3:6" s="29" customFormat="1" x14ac:dyDescent="0.2">
      <c r="C598" s="40"/>
      <c r="D598" s="40"/>
      <c r="E598" s="40"/>
      <c r="F598" s="40"/>
    </row>
    <row r="599" spans="3:6" s="29" customFormat="1" x14ac:dyDescent="0.2">
      <c r="C599" s="40"/>
      <c r="D599" s="40"/>
      <c r="E599" s="40"/>
      <c r="F599" s="40"/>
    </row>
    <row r="600" spans="3:6" s="29" customFormat="1" x14ac:dyDescent="0.2">
      <c r="C600" s="40"/>
      <c r="D600" s="40"/>
      <c r="E600" s="40"/>
      <c r="F600" s="40"/>
    </row>
    <row r="601" spans="3:6" s="29" customFormat="1" x14ac:dyDescent="0.2">
      <c r="C601" s="40"/>
      <c r="D601" s="40"/>
      <c r="E601" s="40"/>
      <c r="F601" s="40"/>
    </row>
    <row r="602" spans="3:6" s="29" customFormat="1" x14ac:dyDescent="0.2">
      <c r="C602" s="40"/>
      <c r="D602" s="40"/>
      <c r="E602" s="40"/>
      <c r="F602" s="40"/>
    </row>
    <row r="603" spans="3:6" s="29" customFormat="1" x14ac:dyDescent="0.2">
      <c r="C603" s="40"/>
      <c r="D603" s="40"/>
      <c r="E603" s="40"/>
      <c r="F603" s="40"/>
    </row>
    <row r="604" spans="3:6" s="29" customFormat="1" x14ac:dyDescent="0.2">
      <c r="C604" s="40"/>
      <c r="D604" s="40"/>
      <c r="E604" s="40"/>
      <c r="F604" s="40"/>
    </row>
    <row r="605" spans="3:6" s="29" customFormat="1" x14ac:dyDescent="0.2">
      <c r="C605" s="40"/>
      <c r="D605" s="40"/>
      <c r="E605" s="40"/>
      <c r="F605" s="40"/>
    </row>
    <row r="606" spans="3:6" s="29" customFormat="1" x14ac:dyDescent="0.2">
      <c r="C606" s="40"/>
      <c r="D606" s="40"/>
      <c r="E606" s="40"/>
      <c r="F606" s="40"/>
    </row>
    <row r="607" spans="3:6" s="29" customFormat="1" x14ac:dyDescent="0.2">
      <c r="C607" s="40"/>
      <c r="D607" s="40"/>
      <c r="E607" s="40"/>
      <c r="F607" s="40"/>
    </row>
    <row r="608" spans="3:6" s="29" customFormat="1" x14ac:dyDescent="0.2">
      <c r="C608" s="40"/>
      <c r="D608" s="40"/>
      <c r="E608" s="40"/>
      <c r="F608" s="40"/>
    </row>
    <row r="609" spans="3:6" s="29" customFormat="1" x14ac:dyDescent="0.2">
      <c r="C609" s="40"/>
      <c r="D609" s="40"/>
      <c r="E609" s="40"/>
      <c r="F609" s="40"/>
    </row>
    <row r="610" spans="3:6" s="29" customFormat="1" x14ac:dyDescent="0.2">
      <c r="C610" s="40"/>
      <c r="D610" s="40"/>
      <c r="E610" s="40"/>
      <c r="F610" s="40"/>
    </row>
    <row r="611" spans="3:6" s="29" customFormat="1" x14ac:dyDescent="0.2">
      <c r="C611" s="40"/>
      <c r="D611" s="40"/>
      <c r="E611" s="40"/>
      <c r="F611" s="40"/>
    </row>
    <row r="612" spans="3:6" s="29" customFormat="1" x14ac:dyDescent="0.2">
      <c r="C612" s="40"/>
      <c r="D612" s="40"/>
      <c r="E612" s="40"/>
      <c r="F612" s="40"/>
    </row>
    <row r="613" spans="3:6" s="29" customFormat="1" x14ac:dyDescent="0.2">
      <c r="C613" s="40"/>
      <c r="D613" s="40"/>
      <c r="E613" s="40"/>
      <c r="F613" s="40"/>
    </row>
    <row r="614" spans="3:6" s="29" customFormat="1" x14ac:dyDescent="0.2">
      <c r="C614" s="40"/>
      <c r="D614" s="40"/>
      <c r="E614" s="40"/>
      <c r="F614" s="40"/>
    </row>
    <row r="615" spans="3:6" s="29" customFormat="1" x14ac:dyDescent="0.2">
      <c r="C615" s="40"/>
      <c r="D615" s="40"/>
      <c r="E615" s="40"/>
      <c r="F615" s="40"/>
    </row>
    <row r="616" spans="3:6" s="29" customFormat="1" x14ac:dyDescent="0.2">
      <c r="C616" s="40"/>
      <c r="D616" s="40"/>
      <c r="E616" s="40"/>
      <c r="F616" s="40"/>
    </row>
    <row r="617" spans="3:6" s="29" customFormat="1" x14ac:dyDescent="0.2">
      <c r="C617" s="40"/>
      <c r="D617" s="40"/>
      <c r="E617" s="40"/>
      <c r="F617" s="40"/>
    </row>
    <row r="618" spans="3:6" s="29" customFormat="1" x14ac:dyDescent="0.2">
      <c r="C618" s="40"/>
      <c r="D618" s="40"/>
      <c r="E618" s="40"/>
      <c r="F618" s="40"/>
    </row>
    <row r="619" spans="3:6" s="29" customFormat="1" x14ac:dyDescent="0.2">
      <c r="C619" s="40"/>
      <c r="D619" s="40"/>
      <c r="E619" s="40"/>
      <c r="F619" s="40"/>
    </row>
    <row r="620" spans="3:6" s="29" customFormat="1" x14ac:dyDescent="0.2">
      <c r="C620" s="40"/>
      <c r="D620" s="40"/>
      <c r="E620" s="40"/>
      <c r="F620" s="40"/>
    </row>
    <row r="621" spans="3:6" s="29" customFormat="1" x14ac:dyDescent="0.2">
      <c r="C621" s="40"/>
      <c r="D621" s="40"/>
      <c r="E621" s="40"/>
      <c r="F621" s="40"/>
    </row>
    <row r="622" spans="3:6" s="29" customFormat="1" x14ac:dyDescent="0.2">
      <c r="C622" s="40"/>
      <c r="D622" s="40"/>
      <c r="E622" s="40"/>
      <c r="F622" s="40"/>
    </row>
    <row r="623" spans="3:6" s="29" customFormat="1" x14ac:dyDescent="0.2">
      <c r="C623" s="40"/>
      <c r="D623" s="40"/>
      <c r="E623" s="40"/>
      <c r="F623" s="40"/>
    </row>
    <row r="624" spans="3:6" s="29" customFormat="1" x14ac:dyDescent="0.2">
      <c r="C624" s="40"/>
      <c r="D624" s="40"/>
      <c r="E624" s="40"/>
      <c r="F624" s="40"/>
    </row>
    <row r="625" spans="3:6" s="29" customFormat="1" x14ac:dyDescent="0.2">
      <c r="C625" s="40"/>
      <c r="D625" s="40"/>
      <c r="E625" s="40"/>
      <c r="F625" s="40"/>
    </row>
    <row r="626" spans="3:6" s="29" customFormat="1" x14ac:dyDescent="0.2">
      <c r="C626" s="40"/>
      <c r="D626" s="40"/>
      <c r="E626" s="40"/>
      <c r="F626" s="40"/>
    </row>
    <row r="627" spans="3:6" s="29" customFormat="1" x14ac:dyDescent="0.2">
      <c r="C627" s="40"/>
      <c r="D627" s="40"/>
      <c r="E627" s="40"/>
      <c r="F627" s="40"/>
    </row>
    <row r="628" spans="3:6" s="29" customFormat="1" x14ac:dyDescent="0.2">
      <c r="C628" s="40"/>
      <c r="D628" s="40"/>
      <c r="E628" s="40"/>
      <c r="F628" s="40"/>
    </row>
    <row r="629" spans="3:6" s="29" customFormat="1" x14ac:dyDescent="0.2">
      <c r="C629" s="40"/>
      <c r="D629" s="40"/>
      <c r="E629" s="40"/>
      <c r="F629" s="40"/>
    </row>
    <row r="630" spans="3:6" s="29" customFormat="1" x14ac:dyDescent="0.2">
      <c r="C630" s="40"/>
      <c r="D630" s="40"/>
      <c r="E630" s="40"/>
      <c r="F630" s="40"/>
    </row>
    <row r="631" spans="3:6" s="29" customFormat="1" x14ac:dyDescent="0.2">
      <c r="C631" s="40"/>
      <c r="D631" s="40"/>
      <c r="E631" s="40"/>
      <c r="F631" s="40"/>
    </row>
    <row r="632" spans="3:6" s="29" customFormat="1" x14ac:dyDescent="0.2">
      <c r="C632" s="40"/>
      <c r="D632" s="40"/>
      <c r="E632" s="40"/>
      <c r="F632" s="40"/>
    </row>
    <row r="633" spans="3:6" s="29" customFormat="1" x14ac:dyDescent="0.2">
      <c r="C633" s="40"/>
      <c r="D633" s="40"/>
      <c r="E633" s="40"/>
      <c r="F633" s="40"/>
    </row>
    <row r="634" spans="3:6" s="29" customFormat="1" x14ac:dyDescent="0.2">
      <c r="C634" s="40"/>
      <c r="D634" s="40"/>
      <c r="E634" s="40"/>
      <c r="F634" s="40"/>
    </row>
    <row r="635" spans="3:6" s="29" customFormat="1" x14ac:dyDescent="0.2">
      <c r="C635" s="40"/>
      <c r="D635" s="40"/>
      <c r="E635" s="40"/>
      <c r="F635" s="40"/>
    </row>
    <row r="636" spans="3:6" s="29" customFormat="1" x14ac:dyDescent="0.2">
      <c r="C636" s="40"/>
      <c r="D636" s="40"/>
      <c r="E636" s="40"/>
      <c r="F636" s="40"/>
    </row>
    <row r="637" spans="3:6" s="29" customFormat="1" x14ac:dyDescent="0.2">
      <c r="C637" s="40"/>
      <c r="D637" s="40"/>
      <c r="E637" s="40"/>
      <c r="F637" s="40"/>
    </row>
    <row r="638" spans="3:6" s="29" customFormat="1" x14ac:dyDescent="0.2">
      <c r="C638" s="40"/>
      <c r="D638" s="40"/>
      <c r="E638" s="40"/>
      <c r="F638" s="40"/>
    </row>
    <row r="639" spans="3:6" s="29" customFormat="1" x14ac:dyDescent="0.2">
      <c r="C639" s="40"/>
      <c r="D639" s="40"/>
      <c r="E639" s="40"/>
      <c r="F639" s="40"/>
    </row>
    <row r="640" spans="3:6" s="29" customFormat="1" x14ac:dyDescent="0.2">
      <c r="C640" s="40"/>
      <c r="D640" s="40"/>
      <c r="E640" s="40"/>
      <c r="F640" s="40"/>
    </row>
    <row r="641" spans="3:6" s="29" customFormat="1" x14ac:dyDescent="0.2">
      <c r="C641" s="40"/>
      <c r="D641" s="40"/>
      <c r="E641" s="40"/>
      <c r="F641" s="40"/>
    </row>
    <row r="642" spans="3:6" s="29" customFormat="1" x14ac:dyDescent="0.2">
      <c r="C642" s="40"/>
      <c r="D642" s="40"/>
      <c r="E642" s="40"/>
      <c r="F642" s="40"/>
    </row>
    <row r="643" spans="3:6" s="29" customFormat="1" x14ac:dyDescent="0.2">
      <c r="C643" s="40"/>
      <c r="D643" s="40"/>
      <c r="E643" s="40"/>
      <c r="F643" s="40"/>
    </row>
    <row r="644" spans="3:6" s="29" customFormat="1" x14ac:dyDescent="0.2">
      <c r="C644" s="40"/>
      <c r="D644" s="40"/>
      <c r="E644" s="40"/>
      <c r="F644" s="40"/>
    </row>
    <row r="645" spans="3:6" s="29" customFormat="1" x14ac:dyDescent="0.2">
      <c r="C645" s="40"/>
      <c r="D645" s="40"/>
      <c r="E645" s="40"/>
      <c r="F645" s="40"/>
    </row>
    <row r="646" spans="3:6" s="29" customFormat="1" x14ac:dyDescent="0.2">
      <c r="C646" s="40"/>
      <c r="D646" s="40"/>
      <c r="E646" s="40"/>
      <c r="F646" s="40"/>
    </row>
    <row r="647" spans="3:6" s="29" customFormat="1" x14ac:dyDescent="0.2">
      <c r="C647" s="40"/>
      <c r="D647" s="40"/>
      <c r="E647" s="40"/>
      <c r="F647" s="40"/>
    </row>
    <row r="648" spans="3:6" s="29" customFormat="1" x14ac:dyDescent="0.2">
      <c r="C648" s="40"/>
      <c r="D648" s="40"/>
      <c r="E648" s="40"/>
      <c r="F648" s="40"/>
    </row>
    <row r="649" spans="3:6" s="29" customFormat="1" x14ac:dyDescent="0.2">
      <c r="C649" s="40"/>
      <c r="D649" s="40"/>
      <c r="E649" s="40"/>
      <c r="F649" s="40"/>
    </row>
    <row r="650" spans="3:6" s="29" customFormat="1" x14ac:dyDescent="0.2">
      <c r="C650" s="40"/>
      <c r="D650" s="40"/>
      <c r="E650" s="40"/>
      <c r="F650" s="40"/>
    </row>
    <row r="651" spans="3:6" s="29" customFormat="1" x14ac:dyDescent="0.2">
      <c r="C651" s="40"/>
      <c r="D651" s="40"/>
      <c r="E651" s="40"/>
      <c r="F651" s="40"/>
    </row>
    <row r="652" spans="3:6" s="29" customFormat="1" x14ac:dyDescent="0.2">
      <c r="C652" s="40"/>
      <c r="D652" s="40"/>
      <c r="E652" s="40"/>
      <c r="F652" s="40"/>
    </row>
    <row r="653" spans="3:6" s="29" customFormat="1" x14ac:dyDescent="0.2">
      <c r="C653" s="40"/>
      <c r="D653" s="40"/>
      <c r="E653" s="40"/>
      <c r="F653" s="40"/>
    </row>
    <row r="654" spans="3:6" s="29" customFormat="1" x14ac:dyDescent="0.2">
      <c r="C654" s="40"/>
      <c r="D654" s="40"/>
      <c r="E654" s="40"/>
      <c r="F654" s="40"/>
    </row>
    <row r="655" spans="3:6" s="29" customFormat="1" x14ac:dyDescent="0.2">
      <c r="C655" s="40"/>
      <c r="D655" s="40"/>
      <c r="E655" s="40"/>
      <c r="F655" s="40"/>
    </row>
    <row r="656" spans="3:6" s="29" customFormat="1" x14ac:dyDescent="0.2">
      <c r="C656" s="40"/>
      <c r="D656" s="40"/>
      <c r="E656" s="40"/>
      <c r="F656" s="40"/>
    </row>
    <row r="657" spans="3:6" s="29" customFormat="1" x14ac:dyDescent="0.2">
      <c r="C657" s="40"/>
      <c r="D657" s="40"/>
      <c r="E657" s="40"/>
      <c r="F657" s="40"/>
    </row>
    <row r="658" spans="3:6" s="29" customFormat="1" x14ac:dyDescent="0.2">
      <c r="C658" s="40"/>
      <c r="D658" s="40"/>
      <c r="E658" s="40"/>
      <c r="F658" s="40"/>
    </row>
    <row r="659" spans="3:6" s="29" customFormat="1" x14ac:dyDescent="0.2">
      <c r="C659" s="40"/>
      <c r="D659" s="40"/>
      <c r="E659" s="40"/>
      <c r="F659" s="40"/>
    </row>
    <row r="660" spans="3:6" s="29" customFormat="1" x14ac:dyDescent="0.2">
      <c r="C660" s="40"/>
      <c r="D660" s="40"/>
      <c r="E660" s="40"/>
      <c r="F660" s="40"/>
    </row>
    <row r="661" spans="3:6" s="29" customFormat="1" x14ac:dyDescent="0.2">
      <c r="C661" s="40"/>
      <c r="D661" s="40"/>
      <c r="E661" s="40"/>
      <c r="F661" s="40"/>
    </row>
    <row r="662" spans="3:6" s="29" customFormat="1" x14ac:dyDescent="0.2">
      <c r="C662" s="40"/>
      <c r="D662" s="40"/>
      <c r="E662" s="40"/>
      <c r="F662" s="40"/>
    </row>
    <row r="663" spans="3:6" s="29" customFormat="1" x14ac:dyDescent="0.2">
      <c r="C663" s="40"/>
      <c r="D663" s="40"/>
      <c r="E663" s="40"/>
      <c r="F663" s="40"/>
    </row>
    <row r="664" spans="3:6" s="29" customFormat="1" x14ac:dyDescent="0.2">
      <c r="C664" s="40"/>
      <c r="D664" s="40"/>
      <c r="E664" s="40"/>
      <c r="F664" s="40"/>
    </row>
    <row r="665" spans="3:6" s="29" customFormat="1" x14ac:dyDescent="0.2">
      <c r="C665" s="40"/>
      <c r="D665" s="40"/>
      <c r="E665" s="40"/>
      <c r="F665" s="40"/>
    </row>
    <row r="666" spans="3:6" s="29" customFormat="1" x14ac:dyDescent="0.2">
      <c r="C666" s="40"/>
      <c r="D666" s="40"/>
      <c r="E666" s="40"/>
      <c r="F666" s="40"/>
    </row>
    <row r="667" spans="3:6" s="29" customFormat="1" x14ac:dyDescent="0.2">
      <c r="C667" s="40"/>
      <c r="D667" s="40"/>
      <c r="E667" s="40"/>
      <c r="F667" s="40"/>
    </row>
    <row r="668" spans="3:6" s="29" customFormat="1" x14ac:dyDescent="0.2">
      <c r="C668" s="40"/>
      <c r="D668" s="40"/>
      <c r="E668" s="40"/>
      <c r="F668" s="40"/>
    </row>
    <row r="669" spans="3:6" s="29" customFormat="1" x14ac:dyDescent="0.2">
      <c r="C669" s="40"/>
      <c r="D669" s="40"/>
      <c r="E669" s="40"/>
      <c r="F669" s="40"/>
    </row>
    <row r="670" spans="3:6" s="29" customFormat="1" x14ac:dyDescent="0.2">
      <c r="C670" s="40"/>
      <c r="D670" s="40"/>
      <c r="E670" s="40"/>
      <c r="F670" s="40"/>
    </row>
    <row r="671" spans="3:6" s="29" customFormat="1" x14ac:dyDescent="0.2">
      <c r="C671" s="40"/>
      <c r="D671" s="40"/>
      <c r="E671" s="40"/>
      <c r="F671" s="40"/>
    </row>
    <row r="672" spans="3:6" s="29" customFormat="1" x14ac:dyDescent="0.2">
      <c r="C672" s="40"/>
      <c r="D672" s="40"/>
      <c r="E672" s="40"/>
      <c r="F672" s="40"/>
    </row>
    <row r="673" spans="3:6" s="29" customFormat="1" x14ac:dyDescent="0.2">
      <c r="C673" s="40"/>
      <c r="D673" s="40"/>
      <c r="E673" s="40"/>
      <c r="F673" s="40"/>
    </row>
    <row r="674" spans="3:6" s="29" customFormat="1" x14ac:dyDescent="0.2">
      <c r="C674" s="40"/>
      <c r="D674" s="40"/>
      <c r="E674" s="40"/>
      <c r="F674" s="40"/>
    </row>
    <row r="675" spans="3:6" s="29" customFormat="1" x14ac:dyDescent="0.2">
      <c r="C675" s="40"/>
      <c r="D675" s="40"/>
      <c r="E675" s="40"/>
      <c r="F675" s="40"/>
    </row>
    <row r="676" spans="3:6" s="29" customFormat="1" x14ac:dyDescent="0.2">
      <c r="C676" s="40"/>
      <c r="D676" s="40"/>
      <c r="E676" s="40"/>
      <c r="F676" s="40"/>
    </row>
    <row r="677" spans="3:6" s="29" customFormat="1" x14ac:dyDescent="0.2">
      <c r="C677" s="40"/>
      <c r="D677" s="40"/>
      <c r="E677" s="40"/>
      <c r="F677" s="40"/>
    </row>
    <row r="678" spans="3:6" s="29" customFormat="1" x14ac:dyDescent="0.2">
      <c r="C678" s="40"/>
      <c r="D678" s="40"/>
      <c r="E678" s="40"/>
      <c r="F678" s="40"/>
    </row>
    <row r="679" spans="3:6" s="29" customFormat="1" x14ac:dyDescent="0.2">
      <c r="C679" s="40"/>
      <c r="D679" s="40"/>
      <c r="E679" s="40"/>
      <c r="F679" s="40"/>
    </row>
    <row r="680" spans="3:6" s="29" customFormat="1" x14ac:dyDescent="0.2">
      <c r="C680" s="40"/>
      <c r="D680" s="40"/>
      <c r="E680" s="40"/>
      <c r="F680" s="40"/>
    </row>
    <row r="681" spans="3:6" s="29" customFormat="1" x14ac:dyDescent="0.2">
      <c r="C681" s="40"/>
      <c r="D681" s="40"/>
      <c r="E681" s="40"/>
      <c r="F681" s="40"/>
    </row>
    <row r="682" spans="3:6" s="29" customFormat="1" x14ac:dyDescent="0.2">
      <c r="C682" s="40"/>
      <c r="D682" s="40"/>
      <c r="E682" s="40"/>
      <c r="F682" s="40"/>
    </row>
    <row r="683" spans="3:6" s="29" customFormat="1" x14ac:dyDescent="0.2">
      <c r="C683" s="40"/>
      <c r="D683" s="40"/>
      <c r="E683" s="40"/>
      <c r="F683" s="40"/>
    </row>
    <row r="684" spans="3:6" s="29" customFormat="1" x14ac:dyDescent="0.2">
      <c r="C684" s="40"/>
      <c r="D684" s="40"/>
      <c r="E684" s="40"/>
      <c r="F684" s="40"/>
    </row>
    <row r="685" spans="3:6" s="29" customFormat="1" x14ac:dyDescent="0.2">
      <c r="C685" s="40"/>
      <c r="D685" s="40"/>
      <c r="E685" s="40"/>
      <c r="F685" s="40"/>
    </row>
    <row r="686" spans="3:6" s="29" customFormat="1" x14ac:dyDescent="0.2">
      <c r="C686" s="40"/>
      <c r="D686" s="40"/>
      <c r="E686" s="40"/>
      <c r="F686" s="40"/>
    </row>
    <row r="687" spans="3:6" s="29" customFormat="1" x14ac:dyDescent="0.2">
      <c r="C687" s="40"/>
      <c r="D687" s="40"/>
      <c r="E687" s="40"/>
      <c r="F687" s="40"/>
    </row>
    <row r="688" spans="3:6" s="29" customFormat="1" x14ac:dyDescent="0.2">
      <c r="C688" s="40"/>
      <c r="D688" s="40"/>
      <c r="E688" s="40"/>
      <c r="F688" s="40"/>
    </row>
    <row r="689" spans="3:6" s="29" customFormat="1" x14ac:dyDescent="0.2">
      <c r="C689" s="40"/>
      <c r="D689" s="40"/>
      <c r="E689" s="40"/>
      <c r="F689" s="40"/>
    </row>
    <row r="690" spans="3:6" s="29" customFormat="1" x14ac:dyDescent="0.2">
      <c r="C690" s="40"/>
      <c r="D690" s="40"/>
      <c r="E690" s="40"/>
      <c r="F690" s="40"/>
    </row>
    <row r="691" spans="3:6" s="29" customFormat="1" x14ac:dyDescent="0.2">
      <c r="C691" s="40"/>
      <c r="D691" s="40"/>
      <c r="E691" s="40"/>
      <c r="F691" s="40"/>
    </row>
    <row r="692" spans="3:6" s="29" customFormat="1" x14ac:dyDescent="0.2">
      <c r="C692" s="40"/>
      <c r="D692" s="40"/>
      <c r="E692" s="40"/>
      <c r="F692" s="40"/>
    </row>
    <row r="693" spans="3:6" s="29" customFormat="1" x14ac:dyDescent="0.2">
      <c r="C693" s="40"/>
      <c r="D693" s="40"/>
      <c r="E693" s="40"/>
      <c r="F693" s="40"/>
    </row>
    <row r="694" spans="3:6" s="29" customFormat="1" x14ac:dyDescent="0.2">
      <c r="C694" s="40"/>
      <c r="D694" s="40"/>
      <c r="E694" s="40"/>
      <c r="F694" s="40"/>
    </row>
    <row r="695" spans="3:6" s="29" customFormat="1" x14ac:dyDescent="0.2">
      <c r="C695" s="40"/>
      <c r="D695" s="40"/>
      <c r="E695" s="40"/>
      <c r="F695" s="40"/>
    </row>
    <row r="696" spans="3:6" s="29" customFormat="1" x14ac:dyDescent="0.2">
      <c r="C696" s="40"/>
      <c r="D696" s="40"/>
      <c r="E696" s="40"/>
      <c r="F696" s="40"/>
    </row>
    <row r="697" spans="3:6" s="29" customFormat="1" x14ac:dyDescent="0.2">
      <c r="C697" s="40"/>
      <c r="D697" s="40"/>
      <c r="E697" s="40"/>
      <c r="F697" s="40"/>
    </row>
    <row r="698" spans="3:6" s="29" customFormat="1" x14ac:dyDescent="0.2">
      <c r="C698" s="40"/>
      <c r="D698" s="40"/>
      <c r="E698" s="40"/>
      <c r="F698" s="40"/>
    </row>
    <row r="699" spans="3:6" s="29" customFormat="1" x14ac:dyDescent="0.2">
      <c r="C699" s="40"/>
      <c r="D699" s="40"/>
      <c r="E699" s="40"/>
      <c r="F699" s="40"/>
    </row>
    <row r="700" spans="3:6" s="29" customFormat="1" x14ac:dyDescent="0.2">
      <c r="C700" s="40"/>
      <c r="D700" s="40"/>
      <c r="E700" s="40"/>
      <c r="F700" s="40"/>
    </row>
    <row r="701" spans="3:6" s="29" customFormat="1" x14ac:dyDescent="0.2">
      <c r="C701" s="40"/>
      <c r="D701" s="40"/>
      <c r="E701" s="40"/>
      <c r="F701" s="40"/>
    </row>
    <row r="702" spans="3:6" s="29" customFormat="1" x14ac:dyDescent="0.2">
      <c r="C702" s="40"/>
      <c r="D702" s="40"/>
      <c r="E702" s="40"/>
      <c r="F702" s="40"/>
    </row>
    <row r="703" spans="3:6" s="29" customFormat="1" x14ac:dyDescent="0.2">
      <c r="C703" s="40"/>
      <c r="D703" s="40"/>
      <c r="E703" s="40"/>
      <c r="F703" s="40"/>
    </row>
    <row r="704" spans="3:6" s="29" customFormat="1" x14ac:dyDescent="0.2">
      <c r="C704" s="40"/>
      <c r="D704" s="40"/>
      <c r="E704" s="40"/>
      <c r="F704" s="40"/>
    </row>
    <row r="705" spans="3:6" s="29" customFormat="1" x14ac:dyDescent="0.2">
      <c r="C705" s="40"/>
      <c r="D705" s="40"/>
      <c r="E705" s="40"/>
      <c r="F705" s="40"/>
    </row>
    <row r="706" spans="3:6" s="29" customFormat="1" x14ac:dyDescent="0.2">
      <c r="C706" s="40"/>
      <c r="D706" s="40"/>
      <c r="E706" s="40"/>
      <c r="F706" s="40"/>
    </row>
    <row r="707" spans="3:6" s="29" customFormat="1" x14ac:dyDescent="0.2">
      <c r="C707" s="40"/>
      <c r="D707" s="40"/>
      <c r="E707" s="40"/>
      <c r="F707" s="40"/>
    </row>
    <row r="708" spans="3:6" s="29" customFormat="1" x14ac:dyDescent="0.2">
      <c r="C708" s="40"/>
      <c r="D708" s="40"/>
      <c r="E708" s="40"/>
      <c r="F708" s="40"/>
    </row>
    <row r="709" spans="3:6" s="29" customFormat="1" x14ac:dyDescent="0.2">
      <c r="C709" s="40"/>
      <c r="D709" s="40"/>
      <c r="E709" s="40"/>
      <c r="F709" s="40"/>
    </row>
    <row r="710" spans="3:6" s="29" customFormat="1" x14ac:dyDescent="0.2">
      <c r="C710" s="40"/>
      <c r="D710" s="40"/>
      <c r="E710" s="40"/>
      <c r="F710" s="40"/>
    </row>
    <row r="711" spans="3:6" s="29" customFormat="1" x14ac:dyDescent="0.2">
      <c r="C711" s="40"/>
      <c r="D711" s="40"/>
      <c r="E711" s="40"/>
      <c r="F711" s="40"/>
    </row>
    <row r="712" spans="3:6" s="29" customFormat="1" x14ac:dyDescent="0.2">
      <c r="C712" s="40"/>
      <c r="D712" s="40"/>
      <c r="E712" s="40"/>
      <c r="F712" s="40"/>
    </row>
    <row r="713" spans="3:6" s="29" customFormat="1" x14ac:dyDescent="0.2">
      <c r="C713" s="40"/>
      <c r="D713" s="40"/>
      <c r="E713" s="40"/>
      <c r="F713" s="40"/>
    </row>
    <row r="714" spans="3:6" s="29" customFormat="1" x14ac:dyDescent="0.2">
      <c r="C714" s="40"/>
      <c r="D714" s="40"/>
      <c r="E714" s="40"/>
      <c r="F714" s="40"/>
    </row>
    <row r="715" spans="3:6" s="29" customFormat="1" x14ac:dyDescent="0.2">
      <c r="C715" s="40"/>
      <c r="D715" s="40"/>
      <c r="E715" s="40"/>
      <c r="F715" s="40"/>
    </row>
    <row r="716" spans="3:6" s="29" customFormat="1" x14ac:dyDescent="0.2">
      <c r="C716" s="40"/>
      <c r="D716" s="40"/>
      <c r="E716" s="40"/>
      <c r="F716" s="40"/>
    </row>
    <row r="717" spans="3:6" s="29" customFormat="1" x14ac:dyDescent="0.2">
      <c r="C717" s="40"/>
      <c r="D717" s="40"/>
      <c r="E717" s="40"/>
      <c r="F717" s="40"/>
    </row>
    <row r="718" spans="3:6" s="29" customFormat="1" x14ac:dyDescent="0.2">
      <c r="C718" s="40"/>
      <c r="D718" s="40"/>
      <c r="E718" s="40"/>
      <c r="F718" s="40"/>
    </row>
    <row r="719" spans="3:6" s="29" customFormat="1" x14ac:dyDescent="0.2">
      <c r="C719" s="40"/>
      <c r="D719" s="40"/>
      <c r="E719" s="40"/>
      <c r="F719" s="40"/>
    </row>
    <row r="720" spans="3:6" s="29" customFormat="1" x14ac:dyDescent="0.2">
      <c r="C720" s="40"/>
      <c r="D720" s="40"/>
      <c r="E720" s="40"/>
      <c r="F720" s="40"/>
    </row>
    <row r="721" spans="3:6" s="29" customFormat="1" x14ac:dyDescent="0.2">
      <c r="C721" s="40"/>
      <c r="D721" s="40"/>
      <c r="E721" s="40"/>
      <c r="F721" s="40"/>
    </row>
    <row r="722" spans="3:6" s="29" customFormat="1" x14ac:dyDescent="0.2">
      <c r="C722" s="40"/>
      <c r="D722" s="40"/>
      <c r="E722" s="40"/>
      <c r="F722" s="40"/>
    </row>
    <row r="723" spans="3:6" s="29" customFormat="1" x14ac:dyDescent="0.2">
      <c r="C723" s="40"/>
      <c r="D723" s="40"/>
      <c r="E723" s="40"/>
      <c r="F723" s="40"/>
    </row>
    <row r="724" spans="3:6" s="29" customFormat="1" x14ac:dyDescent="0.2">
      <c r="C724" s="40"/>
      <c r="D724" s="40"/>
      <c r="E724" s="40"/>
      <c r="F724" s="40"/>
    </row>
    <row r="725" spans="3:6" s="29" customFormat="1" x14ac:dyDescent="0.2">
      <c r="C725" s="40"/>
      <c r="D725" s="40"/>
      <c r="E725" s="40"/>
      <c r="F725" s="40"/>
    </row>
    <row r="726" spans="3:6" s="29" customFormat="1" x14ac:dyDescent="0.2">
      <c r="C726" s="40"/>
      <c r="D726" s="40"/>
      <c r="E726" s="40"/>
      <c r="F726" s="40"/>
    </row>
    <row r="727" spans="3:6" s="29" customFormat="1" x14ac:dyDescent="0.2">
      <c r="C727" s="40"/>
      <c r="D727" s="40"/>
      <c r="E727" s="40"/>
      <c r="F727" s="40"/>
    </row>
    <row r="728" spans="3:6" s="29" customFormat="1" x14ac:dyDescent="0.2">
      <c r="C728" s="40"/>
      <c r="D728" s="40"/>
      <c r="E728" s="40"/>
      <c r="F728" s="40"/>
    </row>
    <row r="729" spans="3:6" s="29" customFormat="1" x14ac:dyDescent="0.2">
      <c r="C729" s="40"/>
      <c r="D729" s="40"/>
      <c r="E729" s="40"/>
      <c r="F729" s="40"/>
    </row>
    <row r="730" spans="3:6" s="29" customFormat="1" x14ac:dyDescent="0.2">
      <c r="C730" s="40"/>
      <c r="D730" s="40"/>
      <c r="E730" s="40"/>
      <c r="F730" s="40"/>
    </row>
    <row r="731" spans="3:6" s="29" customFormat="1" x14ac:dyDescent="0.2">
      <c r="C731" s="40"/>
      <c r="D731" s="40"/>
      <c r="E731" s="40"/>
      <c r="F731" s="40"/>
    </row>
    <row r="732" spans="3:6" s="29" customFormat="1" x14ac:dyDescent="0.2">
      <c r="C732" s="40"/>
      <c r="D732" s="40"/>
      <c r="E732" s="40"/>
      <c r="F732" s="40"/>
    </row>
    <row r="733" spans="3:6" s="29" customFormat="1" x14ac:dyDescent="0.2">
      <c r="C733" s="40"/>
      <c r="D733" s="40"/>
      <c r="E733" s="40"/>
      <c r="F733" s="40"/>
    </row>
    <row r="734" spans="3:6" s="29" customFormat="1" x14ac:dyDescent="0.2">
      <c r="C734" s="40"/>
      <c r="D734" s="40"/>
      <c r="E734" s="40"/>
      <c r="F734" s="40"/>
    </row>
    <row r="735" spans="3:6" s="29" customFormat="1" x14ac:dyDescent="0.2">
      <c r="C735" s="40"/>
      <c r="D735" s="40"/>
      <c r="E735" s="40"/>
      <c r="F735" s="40"/>
    </row>
    <row r="736" spans="3:6" s="29" customFormat="1" x14ac:dyDescent="0.2">
      <c r="C736" s="40"/>
      <c r="D736" s="40"/>
      <c r="E736" s="40"/>
      <c r="F736" s="40"/>
    </row>
    <row r="737" spans="3:6" s="29" customFormat="1" x14ac:dyDescent="0.2">
      <c r="C737" s="40"/>
      <c r="D737" s="40"/>
      <c r="E737" s="40"/>
      <c r="F737" s="40"/>
    </row>
    <row r="738" spans="3:6" s="29" customFormat="1" x14ac:dyDescent="0.2">
      <c r="C738" s="40"/>
      <c r="D738" s="40"/>
      <c r="E738" s="40"/>
      <c r="F738" s="40"/>
    </row>
    <row r="739" spans="3:6" s="29" customFormat="1" x14ac:dyDescent="0.2">
      <c r="C739" s="40"/>
      <c r="D739" s="40"/>
      <c r="E739" s="40"/>
      <c r="F739" s="40"/>
    </row>
    <row r="740" spans="3:6" s="29" customFormat="1" x14ac:dyDescent="0.2">
      <c r="C740" s="40"/>
      <c r="D740" s="40"/>
      <c r="E740" s="40"/>
      <c r="F740" s="40"/>
    </row>
    <row r="741" spans="3:6" s="29" customFormat="1" x14ac:dyDescent="0.2">
      <c r="C741" s="40"/>
      <c r="D741" s="40"/>
      <c r="E741" s="40"/>
      <c r="F741" s="40"/>
    </row>
    <row r="742" spans="3:6" s="29" customFormat="1" x14ac:dyDescent="0.2">
      <c r="C742" s="40"/>
      <c r="D742" s="40"/>
      <c r="E742" s="40"/>
      <c r="F742" s="40"/>
    </row>
    <row r="743" spans="3:6" s="29" customFormat="1" x14ac:dyDescent="0.2">
      <c r="C743" s="40"/>
      <c r="D743" s="40"/>
      <c r="E743" s="40"/>
      <c r="F743" s="40"/>
    </row>
    <row r="744" spans="3:6" s="29" customFormat="1" x14ac:dyDescent="0.2">
      <c r="C744" s="40"/>
      <c r="D744" s="40"/>
      <c r="E744" s="40"/>
      <c r="F744" s="40"/>
    </row>
    <row r="745" spans="3:6" s="29" customFormat="1" x14ac:dyDescent="0.2">
      <c r="C745" s="40"/>
      <c r="D745" s="40"/>
      <c r="E745" s="40"/>
      <c r="F745" s="40"/>
    </row>
    <row r="746" spans="3:6" s="29" customFormat="1" x14ac:dyDescent="0.2">
      <c r="C746" s="40"/>
      <c r="D746" s="40"/>
      <c r="E746" s="40"/>
      <c r="F746" s="40"/>
    </row>
    <row r="747" spans="3:6" s="29" customFormat="1" x14ac:dyDescent="0.2">
      <c r="C747" s="40"/>
      <c r="D747" s="40"/>
      <c r="E747" s="40"/>
      <c r="F747" s="40"/>
    </row>
    <row r="748" spans="3:6" s="29" customFormat="1" x14ac:dyDescent="0.2">
      <c r="C748" s="40"/>
      <c r="D748" s="40"/>
      <c r="E748" s="40"/>
      <c r="F748" s="40"/>
    </row>
    <row r="749" spans="3:6" s="29" customFormat="1" x14ac:dyDescent="0.2">
      <c r="C749" s="40"/>
      <c r="D749" s="40"/>
      <c r="E749" s="40"/>
      <c r="F749" s="40"/>
    </row>
    <row r="750" spans="3:6" s="29" customFormat="1" x14ac:dyDescent="0.2">
      <c r="C750" s="40"/>
      <c r="D750" s="40"/>
      <c r="E750" s="40"/>
      <c r="F750" s="40"/>
    </row>
    <row r="751" spans="3:6" s="29" customFormat="1" x14ac:dyDescent="0.2">
      <c r="C751" s="40"/>
      <c r="D751" s="40"/>
      <c r="E751" s="40"/>
      <c r="F751" s="40"/>
    </row>
    <row r="752" spans="3:6" s="29" customFormat="1" x14ac:dyDescent="0.2">
      <c r="C752" s="40"/>
      <c r="D752" s="40"/>
      <c r="E752" s="40"/>
      <c r="F752" s="40"/>
    </row>
    <row r="753" spans="3:6" s="29" customFormat="1" x14ac:dyDescent="0.2">
      <c r="C753" s="40"/>
      <c r="D753" s="40"/>
      <c r="E753" s="40"/>
      <c r="F753" s="40"/>
    </row>
    <row r="754" spans="3:6" s="29" customFormat="1" x14ac:dyDescent="0.2">
      <c r="C754" s="40"/>
      <c r="D754" s="40"/>
      <c r="E754" s="40"/>
      <c r="F754" s="40"/>
    </row>
    <row r="755" spans="3:6" s="29" customFormat="1" x14ac:dyDescent="0.2">
      <c r="C755" s="40"/>
      <c r="D755" s="40"/>
      <c r="E755" s="40"/>
      <c r="F755" s="40"/>
    </row>
    <row r="756" spans="3:6" s="29" customFormat="1" x14ac:dyDescent="0.2">
      <c r="C756" s="40"/>
      <c r="D756" s="40"/>
      <c r="E756" s="40"/>
      <c r="F756" s="40"/>
    </row>
    <row r="757" spans="3:6" s="29" customFormat="1" x14ac:dyDescent="0.2">
      <c r="C757" s="40"/>
      <c r="D757" s="40"/>
      <c r="E757" s="40"/>
      <c r="F757" s="40"/>
    </row>
    <row r="758" spans="3:6" s="29" customFormat="1" x14ac:dyDescent="0.2">
      <c r="C758" s="40"/>
      <c r="D758" s="40"/>
      <c r="E758" s="40"/>
      <c r="F758" s="40"/>
    </row>
    <row r="759" spans="3:6" s="29" customFormat="1" x14ac:dyDescent="0.2">
      <c r="C759" s="40"/>
      <c r="D759" s="40"/>
      <c r="E759" s="40"/>
      <c r="F759" s="40"/>
    </row>
    <row r="760" spans="3:6" s="29" customFormat="1" x14ac:dyDescent="0.2">
      <c r="C760" s="40"/>
      <c r="D760" s="40"/>
      <c r="E760" s="40"/>
      <c r="F760" s="40"/>
    </row>
    <row r="761" spans="3:6" s="29" customFormat="1" x14ac:dyDescent="0.2">
      <c r="C761" s="40"/>
      <c r="D761" s="40"/>
      <c r="E761" s="40"/>
      <c r="F761" s="40"/>
    </row>
    <row r="762" spans="3:6" s="29" customFormat="1" x14ac:dyDescent="0.2">
      <c r="C762" s="40"/>
      <c r="D762" s="40"/>
      <c r="E762" s="40"/>
      <c r="F762" s="40"/>
    </row>
    <row r="763" spans="3:6" s="29" customFormat="1" x14ac:dyDescent="0.2">
      <c r="C763" s="40"/>
      <c r="D763" s="40"/>
      <c r="E763" s="40"/>
      <c r="F763" s="40"/>
    </row>
    <row r="764" spans="3:6" s="29" customFormat="1" x14ac:dyDescent="0.2">
      <c r="C764" s="40"/>
      <c r="D764" s="40"/>
      <c r="E764" s="40"/>
      <c r="F764" s="40"/>
    </row>
    <row r="765" spans="3:6" s="29" customFormat="1" x14ac:dyDescent="0.2">
      <c r="C765" s="40"/>
      <c r="D765" s="40"/>
      <c r="E765" s="40"/>
      <c r="F765" s="40"/>
    </row>
    <row r="766" spans="3:6" s="29" customFormat="1" x14ac:dyDescent="0.2">
      <c r="C766" s="40"/>
      <c r="D766" s="40"/>
      <c r="E766" s="40"/>
      <c r="F766" s="40"/>
    </row>
    <row r="767" spans="3:6" s="29" customFormat="1" x14ac:dyDescent="0.2">
      <c r="C767" s="40"/>
      <c r="D767" s="40"/>
      <c r="E767" s="40"/>
      <c r="F767" s="40"/>
    </row>
    <row r="768" spans="3:6" s="29" customFormat="1" x14ac:dyDescent="0.2">
      <c r="C768" s="40"/>
      <c r="D768" s="40"/>
      <c r="E768" s="40"/>
      <c r="F768" s="40"/>
    </row>
    <row r="769" spans="3:6" s="29" customFormat="1" x14ac:dyDescent="0.2">
      <c r="C769" s="40"/>
      <c r="D769" s="40"/>
      <c r="E769" s="40"/>
      <c r="F769" s="40"/>
    </row>
    <row r="770" spans="3:6" s="29" customFormat="1" x14ac:dyDescent="0.2">
      <c r="C770" s="40"/>
      <c r="D770" s="40"/>
      <c r="E770" s="40"/>
      <c r="F770" s="40"/>
    </row>
    <row r="771" spans="3:6" s="29" customFormat="1" x14ac:dyDescent="0.2">
      <c r="C771" s="40"/>
      <c r="D771" s="40"/>
      <c r="E771" s="40"/>
      <c r="F771" s="40"/>
    </row>
    <row r="772" spans="3:6" s="29" customFormat="1" x14ac:dyDescent="0.2">
      <c r="C772" s="40"/>
      <c r="D772" s="40"/>
      <c r="E772" s="40"/>
      <c r="F772" s="40"/>
    </row>
    <row r="773" spans="3:6" s="29" customFormat="1" x14ac:dyDescent="0.2">
      <c r="C773" s="40"/>
      <c r="D773" s="40"/>
      <c r="E773" s="40"/>
      <c r="F773" s="40"/>
    </row>
    <row r="774" spans="3:6" s="29" customFormat="1" x14ac:dyDescent="0.2">
      <c r="C774" s="40"/>
      <c r="D774" s="40"/>
      <c r="E774" s="40"/>
      <c r="F774" s="40"/>
    </row>
    <row r="775" spans="3:6" s="29" customFormat="1" x14ac:dyDescent="0.2">
      <c r="C775" s="40"/>
      <c r="D775" s="40"/>
      <c r="E775" s="40"/>
      <c r="F775" s="40"/>
    </row>
    <row r="776" spans="3:6" s="29" customFormat="1" x14ac:dyDescent="0.2">
      <c r="C776" s="40"/>
      <c r="D776" s="40"/>
      <c r="E776" s="40"/>
      <c r="F776" s="40"/>
    </row>
    <row r="777" spans="3:6" s="29" customFormat="1" x14ac:dyDescent="0.2">
      <c r="C777" s="40"/>
      <c r="D777" s="40"/>
      <c r="E777" s="40"/>
      <c r="F777" s="40"/>
    </row>
    <row r="778" spans="3:6" s="29" customFormat="1" x14ac:dyDescent="0.2">
      <c r="C778" s="40"/>
      <c r="D778" s="40"/>
      <c r="E778" s="40"/>
      <c r="F778" s="40"/>
    </row>
    <row r="779" spans="3:6" s="29" customFormat="1" x14ac:dyDescent="0.2">
      <c r="C779" s="40"/>
      <c r="D779" s="40"/>
      <c r="E779" s="40"/>
      <c r="F779" s="40"/>
    </row>
    <row r="780" spans="3:6" s="29" customFormat="1" x14ac:dyDescent="0.2">
      <c r="C780" s="40"/>
      <c r="D780" s="40"/>
      <c r="E780" s="40"/>
      <c r="F780" s="40"/>
    </row>
    <row r="781" spans="3:6" s="29" customFormat="1" x14ac:dyDescent="0.2">
      <c r="C781" s="40"/>
      <c r="D781" s="40"/>
      <c r="E781" s="40"/>
      <c r="F781" s="40"/>
    </row>
    <row r="782" spans="3:6" s="29" customFormat="1" x14ac:dyDescent="0.2">
      <c r="C782" s="40"/>
      <c r="D782" s="40"/>
      <c r="E782" s="40"/>
      <c r="F782" s="40"/>
    </row>
    <row r="783" spans="3:6" s="29" customFormat="1" x14ac:dyDescent="0.2">
      <c r="C783" s="40"/>
      <c r="D783" s="40"/>
      <c r="E783" s="40"/>
      <c r="F783" s="40"/>
    </row>
    <row r="784" spans="3:6" s="29" customFormat="1" x14ac:dyDescent="0.2">
      <c r="C784" s="40"/>
      <c r="D784" s="40"/>
      <c r="E784" s="40"/>
      <c r="F784" s="40"/>
    </row>
    <row r="785" spans="3:6" s="29" customFormat="1" x14ac:dyDescent="0.2">
      <c r="C785" s="40"/>
      <c r="D785" s="40"/>
      <c r="E785" s="40"/>
      <c r="F785" s="40"/>
    </row>
    <row r="786" spans="3:6" s="29" customFormat="1" x14ac:dyDescent="0.2">
      <c r="C786" s="40"/>
      <c r="D786" s="40"/>
      <c r="E786" s="40"/>
      <c r="F786" s="40"/>
    </row>
    <row r="787" spans="3:6" s="29" customFormat="1" x14ac:dyDescent="0.2">
      <c r="C787" s="40"/>
      <c r="D787" s="40"/>
      <c r="E787" s="40"/>
      <c r="F787" s="40"/>
    </row>
    <row r="788" spans="3:6" s="29" customFormat="1" x14ac:dyDescent="0.2">
      <c r="C788" s="40"/>
      <c r="D788" s="40"/>
      <c r="E788" s="40"/>
      <c r="F788" s="40"/>
    </row>
    <row r="789" spans="3:6" s="29" customFormat="1" x14ac:dyDescent="0.2">
      <c r="C789" s="40"/>
      <c r="D789" s="40"/>
      <c r="E789" s="40"/>
      <c r="F789" s="40"/>
    </row>
    <row r="790" spans="3:6" s="29" customFormat="1" x14ac:dyDescent="0.2">
      <c r="C790" s="40"/>
      <c r="D790" s="40"/>
      <c r="E790" s="40"/>
      <c r="F790" s="40"/>
    </row>
    <row r="791" spans="3:6" s="29" customFormat="1" x14ac:dyDescent="0.2">
      <c r="C791" s="40"/>
      <c r="D791" s="40"/>
      <c r="E791" s="40"/>
      <c r="F791" s="40"/>
    </row>
    <row r="792" spans="3:6" s="29" customFormat="1" x14ac:dyDescent="0.2">
      <c r="C792" s="40"/>
      <c r="D792" s="40"/>
      <c r="E792" s="40"/>
      <c r="F792" s="40"/>
    </row>
    <row r="793" spans="3:6" s="29" customFormat="1" x14ac:dyDescent="0.2">
      <c r="C793" s="40"/>
      <c r="D793" s="40"/>
      <c r="E793" s="40"/>
      <c r="F793" s="40"/>
    </row>
    <row r="794" spans="3:6" s="29" customFormat="1" x14ac:dyDescent="0.2">
      <c r="C794" s="40"/>
      <c r="D794" s="40"/>
      <c r="E794" s="40"/>
      <c r="F794" s="40"/>
    </row>
    <row r="795" spans="3:6" s="29" customFormat="1" x14ac:dyDescent="0.2">
      <c r="C795" s="40"/>
      <c r="D795" s="40"/>
      <c r="E795" s="40"/>
      <c r="F795" s="40"/>
    </row>
    <row r="796" spans="3:6" s="29" customFormat="1" x14ac:dyDescent="0.2">
      <c r="C796" s="40"/>
      <c r="D796" s="40"/>
      <c r="E796" s="40"/>
      <c r="F796" s="40"/>
    </row>
    <row r="797" spans="3:6" s="29" customFormat="1" x14ac:dyDescent="0.2">
      <c r="C797" s="40"/>
      <c r="D797" s="40"/>
      <c r="E797" s="40"/>
      <c r="F797" s="40"/>
    </row>
    <row r="798" spans="3:6" s="29" customFormat="1" x14ac:dyDescent="0.2">
      <c r="C798" s="40"/>
      <c r="D798" s="40"/>
      <c r="E798" s="40"/>
      <c r="F798" s="40"/>
    </row>
    <row r="799" spans="3:6" s="29" customFormat="1" x14ac:dyDescent="0.2">
      <c r="C799" s="40"/>
      <c r="D799" s="40"/>
      <c r="E799" s="40"/>
      <c r="F799" s="40"/>
    </row>
    <row r="800" spans="3:6" s="29" customFormat="1" x14ac:dyDescent="0.2">
      <c r="C800" s="40"/>
      <c r="D800" s="40"/>
      <c r="E800" s="40"/>
      <c r="F800" s="40"/>
    </row>
    <row r="801" spans="3:6" s="29" customFormat="1" x14ac:dyDescent="0.2">
      <c r="C801" s="40"/>
      <c r="D801" s="40"/>
      <c r="E801" s="40"/>
      <c r="F801" s="40"/>
    </row>
    <row r="802" spans="3:6" s="29" customFormat="1" x14ac:dyDescent="0.2">
      <c r="C802" s="40"/>
      <c r="D802" s="40"/>
      <c r="E802" s="40"/>
      <c r="F802" s="40"/>
    </row>
    <row r="803" spans="3:6" s="29" customFormat="1" x14ac:dyDescent="0.2">
      <c r="C803" s="40"/>
      <c r="D803" s="40"/>
      <c r="E803" s="40"/>
      <c r="F803" s="40"/>
    </row>
    <row r="804" spans="3:6" s="29" customFormat="1" x14ac:dyDescent="0.2">
      <c r="C804" s="40"/>
      <c r="D804" s="40"/>
      <c r="E804" s="40"/>
      <c r="F804" s="40"/>
    </row>
    <row r="805" spans="3:6" s="29" customFormat="1" x14ac:dyDescent="0.2">
      <c r="C805" s="40"/>
      <c r="D805" s="40"/>
      <c r="E805" s="40"/>
      <c r="F805" s="40"/>
    </row>
    <row r="806" spans="3:6" s="29" customFormat="1" x14ac:dyDescent="0.2">
      <c r="C806" s="40"/>
      <c r="D806" s="40"/>
      <c r="E806" s="40"/>
      <c r="F806" s="40"/>
    </row>
    <row r="807" spans="3:6" s="29" customFormat="1" x14ac:dyDescent="0.2">
      <c r="C807" s="40"/>
      <c r="D807" s="40"/>
      <c r="E807" s="40"/>
      <c r="F807" s="40"/>
    </row>
    <row r="808" spans="3:6" s="29" customFormat="1" x14ac:dyDescent="0.2">
      <c r="C808" s="40"/>
      <c r="D808" s="40"/>
      <c r="E808" s="40"/>
      <c r="F808" s="40"/>
    </row>
    <row r="809" spans="3:6" s="29" customFormat="1" x14ac:dyDescent="0.2">
      <c r="C809" s="40"/>
      <c r="D809" s="40"/>
      <c r="E809" s="40"/>
      <c r="F809" s="40"/>
    </row>
    <row r="810" spans="3:6" s="29" customFormat="1" x14ac:dyDescent="0.2">
      <c r="C810" s="40"/>
      <c r="D810" s="40"/>
      <c r="E810" s="40"/>
      <c r="F810" s="40"/>
    </row>
    <row r="811" spans="3:6" s="29" customFormat="1" x14ac:dyDescent="0.2">
      <c r="C811" s="40"/>
      <c r="D811" s="40"/>
      <c r="E811" s="40"/>
      <c r="F811" s="40"/>
    </row>
    <row r="812" spans="3:6" s="29" customFormat="1" x14ac:dyDescent="0.2">
      <c r="C812" s="40"/>
      <c r="D812" s="40"/>
      <c r="E812" s="40"/>
      <c r="F812" s="40"/>
    </row>
    <row r="813" spans="3:6" s="29" customFormat="1" x14ac:dyDescent="0.2">
      <c r="C813" s="40"/>
      <c r="D813" s="40"/>
      <c r="E813" s="40"/>
      <c r="F813" s="40"/>
    </row>
    <row r="814" spans="3:6" s="29" customFormat="1" x14ac:dyDescent="0.2">
      <c r="C814" s="40"/>
      <c r="D814" s="40"/>
      <c r="E814" s="40"/>
      <c r="F814" s="40"/>
    </row>
    <row r="815" spans="3:6" s="29" customFormat="1" x14ac:dyDescent="0.2">
      <c r="C815" s="40"/>
      <c r="D815" s="40"/>
      <c r="E815" s="40"/>
      <c r="F815" s="40"/>
    </row>
    <row r="816" spans="3:6" s="29" customFormat="1" x14ac:dyDescent="0.2">
      <c r="C816" s="40"/>
      <c r="D816" s="40"/>
      <c r="E816" s="40"/>
      <c r="F816" s="40"/>
    </row>
    <row r="817" spans="3:6" s="29" customFormat="1" x14ac:dyDescent="0.2">
      <c r="C817" s="40"/>
      <c r="D817" s="40"/>
      <c r="E817" s="40"/>
      <c r="F817" s="40"/>
    </row>
    <row r="818" spans="3:6" s="29" customFormat="1" x14ac:dyDescent="0.2">
      <c r="C818" s="40"/>
      <c r="D818" s="40"/>
      <c r="E818" s="40"/>
      <c r="F818" s="40"/>
    </row>
    <row r="819" spans="3:6" s="29" customFormat="1" x14ac:dyDescent="0.2">
      <c r="C819" s="40"/>
      <c r="D819" s="40"/>
      <c r="E819" s="40"/>
      <c r="F819" s="40"/>
    </row>
    <row r="820" spans="3:6" s="29" customFormat="1" x14ac:dyDescent="0.2">
      <c r="C820" s="40"/>
      <c r="D820" s="40"/>
      <c r="E820" s="40"/>
      <c r="F820" s="40"/>
    </row>
    <row r="821" spans="3:6" s="29" customFormat="1" x14ac:dyDescent="0.2">
      <c r="C821" s="40"/>
      <c r="D821" s="40"/>
      <c r="E821" s="40"/>
      <c r="F821" s="40"/>
    </row>
    <row r="822" spans="3:6" s="29" customFormat="1" x14ac:dyDescent="0.2">
      <c r="C822" s="40"/>
      <c r="D822" s="40"/>
      <c r="E822" s="40"/>
      <c r="F822" s="40"/>
    </row>
    <row r="823" spans="3:6" s="29" customFormat="1" x14ac:dyDescent="0.2">
      <c r="C823" s="40"/>
      <c r="D823" s="40"/>
      <c r="E823" s="40"/>
      <c r="F823" s="40"/>
    </row>
    <row r="824" spans="3:6" s="29" customFormat="1" x14ac:dyDescent="0.2">
      <c r="C824" s="40"/>
      <c r="D824" s="40"/>
      <c r="E824" s="40"/>
      <c r="F824" s="40"/>
    </row>
    <row r="825" spans="3:6" s="29" customFormat="1" x14ac:dyDescent="0.2">
      <c r="C825" s="40"/>
      <c r="D825" s="40"/>
      <c r="E825" s="40"/>
      <c r="F825" s="40"/>
    </row>
    <row r="826" spans="3:6" s="29" customFormat="1" x14ac:dyDescent="0.2">
      <c r="C826" s="40"/>
      <c r="D826" s="40"/>
      <c r="E826" s="40"/>
      <c r="F826" s="40"/>
    </row>
    <row r="827" spans="3:6" s="29" customFormat="1" x14ac:dyDescent="0.2">
      <c r="C827" s="40"/>
      <c r="D827" s="40"/>
      <c r="E827" s="40"/>
      <c r="F827" s="40"/>
    </row>
    <row r="828" spans="3:6" s="29" customFormat="1" x14ac:dyDescent="0.2">
      <c r="C828" s="40"/>
      <c r="D828" s="40"/>
      <c r="E828" s="40"/>
      <c r="F828" s="40"/>
    </row>
    <row r="829" spans="3:6" s="29" customFormat="1" x14ac:dyDescent="0.2">
      <c r="C829" s="40"/>
      <c r="D829" s="40"/>
      <c r="E829" s="40"/>
      <c r="F829" s="40"/>
    </row>
    <row r="830" spans="3:6" s="29" customFormat="1" x14ac:dyDescent="0.2">
      <c r="C830" s="40"/>
      <c r="D830" s="40"/>
      <c r="E830" s="40"/>
      <c r="F830" s="40"/>
    </row>
    <row r="831" spans="3:6" s="29" customFormat="1" x14ac:dyDescent="0.2">
      <c r="C831" s="40"/>
      <c r="D831" s="40"/>
      <c r="E831" s="40"/>
      <c r="F831" s="40"/>
    </row>
    <row r="832" spans="3:6" s="29" customFormat="1" x14ac:dyDescent="0.2">
      <c r="C832" s="40"/>
      <c r="D832" s="40"/>
      <c r="E832" s="40"/>
      <c r="F832" s="40"/>
    </row>
    <row r="833" spans="3:6" s="29" customFormat="1" x14ac:dyDescent="0.2">
      <c r="C833" s="40"/>
      <c r="D833" s="40"/>
      <c r="E833" s="40"/>
      <c r="F833" s="40"/>
    </row>
    <row r="834" spans="3:6" s="29" customFormat="1" x14ac:dyDescent="0.2">
      <c r="C834" s="40"/>
      <c r="D834" s="40"/>
      <c r="E834" s="40"/>
      <c r="F834" s="40"/>
    </row>
    <row r="835" spans="3:6" s="29" customFormat="1" x14ac:dyDescent="0.2">
      <c r="C835" s="40"/>
      <c r="D835" s="40"/>
      <c r="E835" s="40"/>
      <c r="F835" s="40"/>
    </row>
    <row r="836" spans="3:6" s="29" customFormat="1" x14ac:dyDescent="0.2">
      <c r="C836" s="40"/>
      <c r="D836" s="40"/>
      <c r="E836" s="40"/>
      <c r="F836" s="40"/>
    </row>
    <row r="837" spans="3:6" s="29" customFormat="1" x14ac:dyDescent="0.2">
      <c r="C837" s="40"/>
      <c r="D837" s="40"/>
      <c r="E837" s="40"/>
      <c r="F837" s="40"/>
    </row>
    <row r="838" spans="3:6" s="29" customFormat="1" x14ac:dyDescent="0.2">
      <c r="C838" s="40"/>
      <c r="D838" s="40"/>
      <c r="E838" s="40"/>
      <c r="F838" s="40"/>
    </row>
    <row r="839" spans="3:6" s="29" customFormat="1" x14ac:dyDescent="0.2">
      <c r="C839" s="40"/>
      <c r="D839" s="40"/>
      <c r="E839" s="40"/>
      <c r="F839" s="40"/>
    </row>
    <row r="840" spans="3:6" s="29" customFormat="1" x14ac:dyDescent="0.2">
      <c r="C840" s="40"/>
      <c r="D840" s="40"/>
      <c r="E840" s="40"/>
      <c r="F840" s="40"/>
    </row>
    <row r="841" spans="3:6" s="29" customFormat="1" x14ac:dyDescent="0.2">
      <c r="C841" s="40"/>
      <c r="D841" s="40"/>
      <c r="E841" s="40"/>
      <c r="F841" s="40"/>
    </row>
    <row r="842" spans="3:6" s="29" customFormat="1" x14ac:dyDescent="0.2">
      <c r="C842" s="40"/>
      <c r="D842" s="40"/>
      <c r="E842" s="40"/>
      <c r="F842" s="40"/>
    </row>
    <row r="843" spans="3:6" s="29" customFormat="1" x14ac:dyDescent="0.2">
      <c r="C843" s="40"/>
      <c r="D843" s="40"/>
      <c r="E843" s="40"/>
      <c r="F843" s="40"/>
    </row>
    <row r="844" spans="3:6" s="29" customFormat="1" x14ac:dyDescent="0.2">
      <c r="C844" s="40"/>
      <c r="D844" s="40"/>
      <c r="E844" s="40"/>
      <c r="F844" s="40"/>
    </row>
    <row r="845" spans="3:6" s="29" customFormat="1" x14ac:dyDescent="0.2">
      <c r="C845" s="40"/>
      <c r="D845" s="40"/>
      <c r="E845" s="40"/>
      <c r="F845" s="40"/>
    </row>
    <row r="846" spans="3:6" s="29" customFormat="1" x14ac:dyDescent="0.2">
      <c r="C846" s="40"/>
      <c r="D846" s="40"/>
      <c r="E846" s="40"/>
      <c r="F846" s="40"/>
    </row>
    <row r="847" spans="3:6" s="29" customFormat="1" x14ac:dyDescent="0.2">
      <c r="C847" s="40"/>
      <c r="D847" s="40"/>
      <c r="E847" s="40"/>
      <c r="F847" s="40"/>
    </row>
    <row r="848" spans="3:6" s="29" customFormat="1" x14ac:dyDescent="0.2">
      <c r="C848" s="40"/>
      <c r="D848" s="40"/>
      <c r="E848" s="40"/>
      <c r="F848" s="40"/>
    </row>
    <row r="849" spans="3:6" s="29" customFormat="1" x14ac:dyDescent="0.2">
      <c r="C849" s="40"/>
      <c r="D849" s="40"/>
      <c r="E849" s="40"/>
      <c r="F849" s="40"/>
    </row>
    <row r="850" spans="3:6" s="29" customFormat="1" x14ac:dyDescent="0.2">
      <c r="C850" s="40"/>
      <c r="D850" s="40"/>
      <c r="E850" s="40"/>
      <c r="F850" s="40"/>
    </row>
    <row r="851" spans="3:6" s="29" customFormat="1" x14ac:dyDescent="0.2">
      <c r="C851" s="40"/>
      <c r="D851" s="40"/>
      <c r="E851" s="40"/>
      <c r="F851" s="40"/>
    </row>
    <row r="852" spans="3:6" s="29" customFormat="1" x14ac:dyDescent="0.2">
      <c r="C852" s="40"/>
      <c r="D852" s="40"/>
      <c r="E852" s="40"/>
      <c r="F852" s="40"/>
    </row>
    <row r="853" spans="3:6" s="29" customFormat="1" x14ac:dyDescent="0.2">
      <c r="C853" s="40"/>
      <c r="D853" s="40"/>
      <c r="E853" s="40"/>
      <c r="F853" s="40"/>
    </row>
    <row r="854" spans="3:6" s="29" customFormat="1" x14ac:dyDescent="0.2">
      <c r="C854" s="40"/>
      <c r="D854" s="40"/>
      <c r="E854" s="40"/>
      <c r="F854" s="40"/>
    </row>
    <row r="855" spans="3:6" s="29" customFormat="1" x14ac:dyDescent="0.2">
      <c r="C855" s="40"/>
      <c r="D855" s="40"/>
      <c r="E855" s="40"/>
      <c r="F855" s="40"/>
    </row>
    <row r="856" spans="3:6" s="29" customFormat="1" x14ac:dyDescent="0.2">
      <c r="C856" s="40"/>
      <c r="D856" s="40"/>
      <c r="E856" s="40"/>
      <c r="F856" s="40"/>
    </row>
    <row r="857" spans="3:6" s="29" customFormat="1" x14ac:dyDescent="0.2">
      <c r="C857" s="40"/>
      <c r="D857" s="40"/>
      <c r="E857" s="40"/>
      <c r="F857" s="40"/>
    </row>
    <row r="858" spans="3:6" s="29" customFormat="1" x14ac:dyDescent="0.2">
      <c r="C858" s="40"/>
      <c r="D858" s="40"/>
      <c r="E858" s="40"/>
      <c r="F858" s="40"/>
    </row>
    <row r="859" spans="3:6" s="29" customFormat="1" x14ac:dyDescent="0.2">
      <c r="C859" s="40"/>
      <c r="D859" s="40"/>
      <c r="E859" s="40"/>
      <c r="F859" s="40"/>
    </row>
    <row r="860" spans="3:6" s="29" customFormat="1" x14ac:dyDescent="0.2">
      <c r="C860" s="40"/>
      <c r="D860" s="40"/>
      <c r="E860" s="40"/>
      <c r="F860" s="40"/>
    </row>
    <row r="861" spans="3:6" s="29" customFormat="1" x14ac:dyDescent="0.2">
      <c r="C861" s="40"/>
      <c r="D861" s="40"/>
      <c r="E861" s="40"/>
      <c r="F861" s="40"/>
    </row>
    <row r="862" spans="3:6" s="29" customFormat="1" x14ac:dyDescent="0.2">
      <c r="C862" s="40"/>
      <c r="D862" s="40"/>
      <c r="E862" s="40"/>
      <c r="F862" s="40"/>
    </row>
    <row r="863" spans="3:6" s="29" customFormat="1" x14ac:dyDescent="0.2">
      <c r="C863" s="40"/>
      <c r="D863" s="40"/>
      <c r="E863" s="40"/>
      <c r="F863" s="40"/>
    </row>
    <row r="864" spans="3:6" s="29" customFormat="1" x14ac:dyDescent="0.2">
      <c r="C864" s="40"/>
      <c r="D864" s="40"/>
      <c r="E864" s="40"/>
      <c r="F864" s="40"/>
    </row>
    <row r="865" spans="3:6" s="29" customFormat="1" x14ac:dyDescent="0.2">
      <c r="C865" s="40"/>
      <c r="D865" s="40"/>
      <c r="E865" s="40"/>
      <c r="F865" s="40"/>
    </row>
    <row r="866" spans="3:6" s="29" customFormat="1" x14ac:dyDescent="0.2">
      <c r="C866" s="40"/>
      <c r="D866" s="40"/>
      <c r="E866" s="40"/>
      <c r="F866" s="40"/>
    </row>
    <row r="867" spans="3:6" s="29" customFormat="1" x14ac:dyDescent="0.2">
      <c r="C867" s="40"/>
      <c r="D867" s="40"/>
      <c r="E867" s="40"/>
      <c r="F867" s="40"/>
    </row>
    <row r="868" spans="3:6" s="29" customFormat="1" x14ac:dyDescent="0.2">
      <c r="C868" s="40"/>
      <c r="D868" s="40"/>
      <c r="E868" s="40"/>
      <c r="F868" s="40"/>
    </row>
    <row r="869" spans="3:6" s="29" customFormat="1" x14ac:dyDescent="0.2">
      <c r="C869" s="40"/>
      <c r="D869" s="40"/>
      <c r="E869" s="40"/>
      <c r="F869" s="40"/>
    </row>
    <row r="870" spans="3:6" s="29" customFormat="1" x14ac:dyDescent="0.2">
      <c r="C870" s="40"/>
      <c r="D870" s="40"/>
      <c r="E870" s="40"/>
      <c r="F870" s="40"/>
    </row>
    <row r="871" spans="3:6" s="29" customFormat="1" x14ac:dyDescent="0.2">
      <c r="C871" s="40"/>
      <c r="D871" s="40"/>
      <c r="E871" s="40"/>
      <c r="F871" s="40"/>
    </row>
    <row r="872" spans="3:6" s="29" customFormat="1" x14ac:dyDescent="0.2">
      <c r="C872" s="40"/>
      <c r="D872" s="40"/>
      <c r="E872" s="40"/>
      <c r="F872" s="40"/>
    </row>
    <row r="873" spans="3:6" s="29" customFormat="1" x14ac:dyDescent="0.2">
      <c r="C873" s="40"/>
      <c r="D873" s="40"/>
      <c r="E873" s="40"/>
      <c r="F873" s="40"/>
    </row>
    <row r="874" spans="3:6" s="29" customFormat="1" x14ac:dyDescent="0.2">
      <c r="C874" s="40"/>
      <c r="D874" s="40"/>
      <c r="E874" s="40"/>
      <c r="F874" s="40"/>
    </row>
    <row r="875" spans="3:6" s="29" customFormat="1" x14ac:dyDescent="0.2">
      <c r="C875" s="40"/>
      <c r="D875" s="40"/>
      <c r="E875" s="40"/>
      <c r="F875" s="40"/>
    </row>
    <row r="876" spans="3:6" s="29" customFormat="1" x14ac:dyDescent="0.2">
      <c r="C876" s="40"/>
      <c r="D876" s="40"/>
      <c r="E876" s="40"/>
      <c r="F876" s="40"/>
    </row>
    <row r="877" spans="3:6" s="29" customFormat="1" x14ac:dyDescent="0.2">
      <c r="C877" s="40"/>
      <c r="D877" s="40"/>
      <c r="E877" s="40"/>
      <c r="F877" s="40"/>
    </row>
    <row r="878" spans="3:6" s="29" customFormat="1" x14ac:dyDescent="0.2">
      <c r="C878" s="40"/>
      <c r="D878" s="40"/>
      <c r="E878" s="40"/>
      <c r="F878" s="40"/>
    </row>
    <row r="879" spans="3:6" s="29" customFormat="1" x14ac:dyDescent="0.2">
      <c r="C879" s="40"/>
      <c r="D879" s="40"/>
      <c r="E879" s="40"/>
      <c r="F879" s="40"/>
    </row>
    <row r="880" spans="3:6" s="29" customFormat="1" x14ac:dyDescent="0.2">
      <c r="C880" s="40"/>
      <c r="D880" s="40"/>
      <c r="E880" s="40"/>
      <c r="F880" s="40"/>
    </row>
    <row r="881" spans="3:6" s="29" customFormat="1" x14ac:dyDescent="0.2">
      <c r="C881" s="40"/>
      <c r="D881" s="40"/>
      <c r="E881" s="40"/>
      <c r="F881" s="40"/>
    </row>
    <row r="882" spans="3:6" s="29" customFormat="1" x14ac:dyDescent="0.2">
      <c r="C882" s="40"/>
      <c r="D882" s="40"/>
      <c r="E882" s="40"/>
      <c r="F882" s="40"/>
    </row>
    <row r="883" spans="3:6" s="29" customFormat="1" x14ac:dyDescent="0.2">
      <c r="C883" s="40"/>
      <c r="D883" s="40"/>
      <c r="E883" s="40"/>
      <c r="F883" s="40"/>
    </row>
    <row r="884" spans="3:6" s="29" customFormat="1" x14ac:dyDescent="0.2">
      <c r="C884" s="40"/>
      <c r="D884" s="40"/>
      <c r="E884" s="40"/>
      <c r="F884" s="40"/>
    </row>
    <row r="885" spans="3:6" s="29" customFormat="1" x14ac:dyDescent="0.2">
      <c r="C885" s="40"/>
      <c r="D885" s="40"/>
      <c r="E885" s="40"/>
      <c r="F885" s="40"/>
    </row>
    <row r="886" spans="3:6" s="29" customFormat="1" x14ac:dyDescent="0.2">
      <c r="C886" s="40"/>
      <c r="D886" s="40"/>
      <c r="E886" s="40"/>
      <c r="F886" s="40"/>
    </row>
    <row r="887" spans="3:6" s="29" customFormat="1" x14ac:dyDescent="0.2">
      <c r="C887" s="40"/>
      <c r="D887" s="40"/>
      <c r="E887" s="40"/>
      <c r="F887" s="40"/>
    </row>
    <row r="888" spans="3:6" s="29" customFormat="1" x14ac:dyDescent="0.2">
      <c r="C888" s="40"/>
      <c r="D888" s="40"/>
      <c r="E888" s="40"/>
      <c r="F888" s="40"/>
    </row>
    <row r="889" spans="3:6" s="29" customFormat="1" x14ac:dyDescent="0.2">
      <c r="C889" s="40"/>
      <c r="D889" s="40"/>
      <c r="E889" s="40"/>
      <c r="F889" s="40"/>
    </row>
    <row r="890" spans="3:6" s="29" customFormat="1" x14ac:dyDescent="0.2">
      <c r="C890" s="40"/>
      <c r="D890" s="40"/>
      <c r="E890" s="40"/>
      <c r="F890" s="40"/>
    </row>
    <row r="891" spans="3:6" s="29" customFormat="1" x14ac:dyDescent="0.2">
      <c r="C891" s="40"/>
      <c r="D891" s="40"/>
      <c r="E891" s="40"/>
      <c r="F891" s="40"/>
    </row>
    <row r="892" spans="3:6" s="29" customFormat="1" x14ac:dyDescent="0.2">
      <c r="C892" s="40"/>
      <c r="D892" s="40"/>
      <c r="E892" s="40"/>
      <c r="F892" s="40"/>
    </row>
    <row r="893" spans="3:6" s="29" customFormat="1" x14ac:dyDescent="0.2">
      <c r="C893" s="40"/>
      <c r="D893" s="40"/>
      <c r="E893" s="40"/>
      <c r="F893" s="40"/>
    </row>
    <row r="894" spans="3:6" s="29" customFormat="1" x14ac:dyDescent="0.2">
      <c r="C894" s="40"/>
      <c r="D894" s="40"/>
      <c r="E894" s="40"/>
      <c r="F894" s="40"/>
    </row>
    <row r="895" spans="3:6" s="29" customFormat="1" x14ac:dyDescent="0.2">
      <c r="C895" s="40"/>
      <c r="D895" s="40"/>
      <c r="E895" s="40"/>
      <c r="F895" s="40"/>
    </row>
    <row r="896" spans="3:6" s="29" customFormat="1" x14ac:dyDescent="0.2">
      <c r="C896" s="40"/>
      <c r="D896" s="40"/>
      <c r="E896" s="40"/>
      <c r="F896" s="40"/>
    </row>
    <row r="897" spans="3:6" s="29" customFormat="1" x14ac:dyDescent="0.2">
      <c r="C897" s="40"/>
      <c r="D897" s="40"/>
      <c r="E897" s="40"/>
      <c r="F897" s="40"/>
    </row>
    <row r="898" spans="3:6" s="29" customFormat="1" x14ac:dyDescent="0.2">
      <c r="C898" s="40"/>
      <c r="D898" s="40"/>
      <c r="E898" s="40"/>
      <c r="F898" s="40"/>
    </row>
    <row r="899" spans="3:6" s="29" customFormat="1" x14ac:dyDescent="0.2">
      <c r="C899" s="40"/>
      <c r="D899" s="40"/>
      <c r="E899" s="40"/>
      <c r="F899" s="40"/>
    </row>
    <row r="900" spans="3:6" s="29" customFormat="1" x14ac:dyDescent="0.2">
      <c r="C900" s="40"/>
      <c r="D900" s="40"/>
      <c r="E900" s="40"/>
      <c r="F900" s="40"/>
    </row>
    <row r="901" spans="3:6" s="29" customFormat="1" x14ac:dyDescent="0.2">
      <c r="C901" s="40"/>
      <c r="D901" s="40"/>
      <c r="E901" s="40"/>
      <c r="F901" s="40"/>
    </row>
    <row r="902" spans="3:6" s="29" customFormat="1" x14ac:dyDescent="0.2">
      <c r="C902" s="40"/>
      <c r="D902" s="40"/>
      <c r="E902" s="40"/>
      <c r="F902" s="40"/>
    </row>
    <row r="903" spans="3:6" s="29" customFormat="1" x14ac:dyDescent="0.2">
      <c r="C903" s="40"/>
      <c r="D903" s="40"/>
      <c r="E903" s="40"/>
      <c r="F903" s="40"/>
    </row>
    <row r="904" spans="3:6" s="29" customFormat="1" x14ac:dyDescent="0.2">
      <c r="C904" s="40"/>
      <c r="D904" s="40"/>
      <c r="E904" s="40"/>
      <c r="F904" s="40"/>
    </row>
    <row r="905" spans="3:6" s="29" customFormat="1" x14ac:dyDescent="0.2">
      <c r="C905" s="40"/>
      <c r="D905" s="40"/>
      <c r="E905" s="40"/>
      <c r="F905" s="40"/>
    </row>
    <row r="906" spans="3:6" s="29" customFormat="1" x14ac:dyDescent="0.2">
      <c r="C906" s="40"/>
      <c r="D906" s="40"/>
      <c r="E906" s="40"/>
      <c r="F906" s="40"/>
    </row>
    <row r="907" spans="3:6" s="29" customFormat="1" x14ac:dyDescent="0.2">
      <c r="C907" s="40"/>
      <c r="D907" s="40"/>
      <c r="E907" s="40"/>
      <c r="F907" s="40"/>
    </row>
    <row r="908" spans="3:6" s="29" customFormat="1" x14ac:dyDescent="0.2">
      <c r="C908" s="40"/>
      <c r="D908" s="40"/>
      <c r="E908" s="40"/>
      <c r="F908" s="40"/>
    </row>
    <row r="909" spans="3:6" s="29" customFormat="1" x14ac:dyDescent="0.2">
      <c r="C909" s="40"/>
      <c r="D909" s="40"/>
      <c r="E909" s="40"/>
      <c r="F909" s="40"/>
    </row>
    <row r="910" spans="3:6" s="29" customFormat="1" x14ac:dyDescent="0.2">
      <c r="C910" s="40"/>
      <c r="D910" s="40"/>
      <c r="E910" s="40"/>
      <c r="F910" s="40"/>
    </row>
    <row r="911" spans="3:6" s="29" customFormat="1" x14ac:dyDescent="0.2">
      <c r="C911" s="40"/>
      <c r="D911" s="40"/>
      <c r="E911" s="40"/>
      <c r="F911" s="40"/>
    </row>
    <row r="912" spans="3:6" s="29" customFormat="1" x14ac:dyDescent="0.2">
      <c r="C912" s="40"/>
      <c r="D912" s="40"/>
      <c r="E912" s="40"/>
      <c r="F912" s="40"/>
    </row>
    <row r="913" spans="3:6" s="29" customFormat="1" x14ac:dyDescent="0.2">
      <c r="C913" s="40"/>
      <c r="D913" s="40"/>
      <c r="E913" s="40"/>
      <c r="F913" s="40"/>
    </row>
    <row r="914" spans="3:6" s="29" customFormat="1" x14ac:dyDescent="0.2">
      <c r="C914" s="40"/>
      <c r="D914" s="40"/>
      <c r="E914" s="40"/>
      <c r="F914" s="40"/>
    </row>
    <row r="915" spans="3:6" s="29" customFormat="1" x14ac:dyDescent="0.2">
      <c r="C915" s="40"/>
      <c r="D915" s="40"/>
      <c r="E915" s="40"/>
      <c r="F915" s="40"/>
    </row>
    <row r="916" spans="3:6" s="29" customFormat="1" x14ac:dyDescent="0.2">
      <c r="C916" s="40"/>
      <c r="D916" s="40"/>
      <c r="E916" s="40"/>
      <c r="F916" s="40"/>
    </row>
    <row r="917" spans="3:6" s="29" customFormat="1" x14ac:dyDescent="0.2">
      <c r="C917" s="40"/>
      <c r="D917" s="40"/>
      <c r="E917" s="40"/>
      <c r="F917" s="40"/>
    </row>
    <row r="918" spans="3:6" s="29" customFormat="1" x14ac:dyDescent="0.2">
      <c r="C918" s="40"/>
      <c r="D918" s="40"/>
      <c r="E918" s="40"/>
      <c r="F918" s="40"/>
    </row>
    <row r="919" spans="3:6" s="29" customFormat="1" x14ac:dyDescent="0.2">
      <c r="C919" s="40"/>
      <c r="D919" s="40"/>
      <c r="E919" s="40"/>
      <c r="F919" s="40"/>
    </row>
    <row r="920" spans="3:6" s="29" customFormat="1" x14ac:dyDescent="0.2">
      <c r="C920" s="40"/>
      <c r="D920" s="40"/>
      <c r="E920" s="40"/>
      <c r="F920" s="40"/>
    </row>
    <row r="921" spans="3:6" s="29" customFormat="1" x14ac:dyDescent="0.2">
      <c r="C921" s="40"/>
      <c r="D921" s="40"/>
      <c r="E921" s="40"/>
      <c r="F921" s="40"/>
    </row>
    <row r="922" spans="3:6" s="29" customFormat="1" x14ac:dyDescent="0.2">
      <c r="C922" s="40"/>
      <c r="D922" s="40"/>
      <c r="E922" s="40"/>
      <c r="F922" s="40"/>
    </row>
    <row r="923" spans="3:6" s="29" customFormat="1" x14ac:dyDescent="0.2">
      <c r="C923" s="40"/>
      <c r="D923" s="40"/>
      <c r="E923" s="40"/>
      <c r="F923" s="40"/>
    </row>
    <row r="924" spans="3:6" s="29" customFormat="1" x14ac:dyDescent="0.2">
      <c r="C924" s="40"/>
      <c r="D924" s="40"/>
      <c r="E924" s="40"/>
      <c r="F924" s="40"/>
    </row>
    <row r="925" spans="3:6" s="29" customFormat="1" x14ac:dyDescent="0.2">
      <c r="C925" s="40"/>
      <c r="D925" s="40"/>
      <c r="E925" s="40"/>
      <c r="F925" s="40"/>
    </row>
    <row r="926" spans="3:6" s="29" customFormat="1" x14ac:dyDescent="0.2">
      <c r="C926" s="40"/>
      <c r="D926" s="40"/>
      <c r="E926" s="40"/>
      <c r="F926" s="40"/>
    </row>
    <row r="927" spans="3:6" s="29" customFormat="1" x14ac:dyDescent="0.2">
      <c r="C927" s="40"/>
      <c r="D927" s="40"/>
      <c r="E927" s="40"/>
      <c r="F927" s="40"/>
    </row>
    <row r="928" spans="3:6" s="29" customFormat="1" x14ac:dyDescent="0.2">
      <c r="C928" s="40"/>
      <c r="D928" s="40"/>
      <c r="E928" s="40"/>
      <c r="F928" s="40"/>
    </row>
    <row r="929" spans="3:6" s="29" customFormat="1" x14ac:dyDescent="0.2">
      <c r="C929" s="40"/>
      <c r="D929" s="40"/>
      <c r="E929" s="40"/>
      <c r="F929" s="40"/>
    </row>
    <row r="930" spans="3:6" s="29" customFormat="1" x14ac:dyDescent="0.2">
      <c r="C930" s="40"/>
      <c r="D930" s="40"/>
      <c r="E930" s="40"/>
      <c r="F930" s="40"/>
    </row>
    <row r="931" spans="3:6" s="29" customFormat="1" x14ac:dyDescent="0.2">
      <c r="C931" s="40"/>
      <c r="D931" s="40"/>
      <c r="E931" s="40"/>
      <c r="F931" s="40"/>
    </row>
    <row r="932" spans="3:6" s="29" customFormat="1" x14ac:dyDescent="0.2">
      <c r="C932" s="40"/>
      <c r="D932" s="40"/>
      <c r="E932" s="40"/>
      <c r="F932" s="40"/>
    </row>
    <row r="933" spans="3:6" s="29" customFormat="1" x14ac:dyDescent="0.2">
      <c r="C933" s="40"/>
      <c r="D933" s="40"/>
      <c r="E933" s="40"/>
      <c r="F933" s="40"/>
    </row>
    <row r="934" spans="3:6" s="29" customFormat="1" x14ac:dyDescent="0.2">
      <c r="C934" s="40"/>
      <c r="D934" s="40"/>
      <c r="E934" s="40"/>
      <c r="F934" s="40"/>
    </row>
    <row r="935" spans="3:6" s="29" customFormat="1" x14ac:dyDescent="0.2">
      <c r="C935" s="40"/>
      <c r="D935" s="40"/>
      <c r="E935" s="40"/>
      <c r="F935" s="40"/>
    </row>
    <row r="936" spans="3:6" s="29" customFormat="1" x14ac:dyDescent="0.2">
      <c r="C936" s="40"/>
      <c r="D936" s="40"/>
      <c r="E936" s="40"/>
      <c r="F936" s="40"/>
    </row>
    <row r="937" spans="3:6" s="29" customFormat="1" x14ac:dyDescent="0.2">
      <c r="C937" s="40"/>
      <c r="D937" s="40"/>
      <c r="E937" s="40"/>
      <c r="F937" s="40"/>
    </row>
    <row r="938" spans="3:6" s="29" customFormat="1" x14ac:dyDescent="0.2">
      <c r="C938" s="40"/>
      <c r="D938" s="40"/>
      <c r="E938" s="40"/>
      <c r="F938" s="40"/>
    </row>
    <row r="939" spans="3:6" s="29" customFormat="1" x14ac:dyDescent="0.2">
      <c r="C939" s="40"/>
      <c r="D939" s="40"/>
      <c r="E939" s="40"/>
      <c r="F939" s="40"/>
    </row>
    <row r="940" spans="3:6" s="29" customFormat="1" x14ac:dyDescent="0.2">
      <c r="C940" s="40"/>
      <c r="D940" s="40"/>
      <c r="E940" s="40"/>
      <c r="F940" s="40"/>
    </row>
    <row r="941" spans="3:6" s="29" customFormat="1" x14ac:dyDescent="0.2">
      <c r="C941" s="40"/>
      <c r="D941" s="40"/>
      <c r="E941" s="40"/>
      <c r="F941" s="40"/>
    </row>
    <row r="942" spans="3:6" s="29" customFormat="1" x14ac:dyDescent="0.2">
      <c r="C942" s="40"/>
      <c r="D942" s="40"/>
      <c r="E942" s="40"/>
      <c r="F942" s="40"/>
    </row>
    <row r="943" spans="3:6" s="29" customFormat="1" x14ac:dyDescent="0.2">
      <c r="C943" s="40"/>
      <c r="D943" s="40"/>
      <c r="E943" s="40"/>
      <c r="F943" s="40"/>
    </row>
    <row r="944" spans="3:6" s="29" customFormat="1" x14ac:dyDescent="0.2">
      <c r="C944" s="40"/>
      <c r="D944" s="40"/>
      <c r="E944" s="40"/>
      <c r="F944" s="40"/>
    </row>
    <row r="945" spans="3:6" s="29" customFormat="1" x14ac:dyDescent="0.2">
      <c r="C945" s="40"/>
      <c r="D945" s="40"/>
      <c r="E945" s="40"/>
      <c r="F945" s="40"/>
    </row>
    <row r="946" spans="3:6" s="29" customFormat="1" x14ac:dyDescent="0.2">
      <c r="C946" s="40"/>
      <c r="D946" s="40"/>
      <c r="E946" s="40"/>
      <c r="F946" s="40"/>
    </row>
    <row r="947" spans="3:6" s="29" customFormat="1" x14ac:dyDescent="0.2">
      <c r="C947" s="40"/>
      <c r="D947" s="40"/>
      <c r="E947" s="40"/>
      <c r="F947" s="40"/>
    </row>
    <row r="948" spans="3:6" s="29" customFormat="1" x14ac:dyDescent="0.2">
      <c r="C948" s="40"/>
      <c r="D948" s="40"/>
      <c r="E948" s="40"/>
      <c r="F948" s="40"/>
    </row>
    <row r="949" spans="3:6" s="29" customFormat="1" x14ac:dyDescent="0.2">
      <c r="C949" s="40"/>
      <c r="D949" s="40"/>
      <c r="E949" s="40"/>
      <c r="F949" s="40"/>
    </row>
    <row r="950" spans="3:6" s="29" customFormat="1" x14ac:dyDescent="0.2">
      <c r="C950" s="40"/>
      <c r="D950" s="40"/>
      <c r="E950" s="40"/>
      <c r="F950" s="40"/>
    </row>
    <row r="951" spans="3:6" s="29" customFormat="1" x14ac:dyDescent="0.2">
      <c r="C951" s="40"/>
      <c r="D951" s="40"/>
      <c r="E951" s="40"/>
      <c r="F951" s="40"/>
    </row>
    <row r="952" spans="3:6" s="29" customFormat="1" x14ac:dyDescent="0.2">
      <c r="C952" s="40"/>
      <c r="D952" s="40"/>
      <c r="E952" s="40"/>
      <c r="F952" s="40"/>
    </row>
    <row r="953" spans="3:6" s="29" customFormat="1" x14ac:dyDescent="0.2">
      <c r="C953" s="40"/>
      <c r="D953" s="40"/>
      <c r="E953" s="40"/>
      <c r="F953" s="40"/>
    </row>
    <row r="954" spans="3:6" s="29" customFormat="1" x14ac:dyDescent="0.2">
      <c r="C954" s="40"/>
      <c r="D954" s="40"/>
      <c r="E954" s="40"/>
      <c r="F954" s="40"/>
    </row>
    <row r="955" spans="3:6" s="29" customFormat="1" x14ac:dyDescent="0.2">
      <c r="C955" s="40"/>
      <c r="D955" s="40"/>
      <c r="E955" s="40"/>
      <c r="F955" s="40"/>
    </row>
    <row r="956" spans="3:6" s="29" customFormat="1" x14ac:dyDescent="0.2">
      <c r="C956" s="40"/>
      <c r="D956" s="40"/>
      <c r="E956" s="40"/>
      <c r="F956" s="40"/>
    </row>
    <row r="957" spans="3:6" s="29" customFormat="1" x14ac:dyDescent="0.2">
      <c r="C957" s="40"/>
      <c r="D957" s="40"/>
      <c r="E957" s="40"/>
      <c r="F957" s="40"/>
    </row>
    <row r="958" spans="3:6" s="29" customFormat="1" x14ac:dyDescent="0.2">
      <c r="C958" s="40"/>
      <c r="D958" s="40"/>
      <c r="E958" s="40"/>
      <c r="F958" s="40"/>
    </row>
    <row r="959" spans="3:6" s="29" customFormat="1" x14ac:dyDescent="0.2">
      <c r="C959" s="40"/>
      <c r="D959" s="40"/>
      <c r="E959" s="40"/>
      <c r="F959" s="40"/>
    </row>
    <row r="960" spans="3:6" s="29" customFormat="1" x14ac:dyDescent="0.2">
      <c r="C960" s="40"/>
      <c r="D960" s="40"/>
      <c r="E960" s="40"/>
      <c r="F960" s="40"/>
    </row>
    <row r="961" spans="3:6" s="29" customFormat="1" x14ac:dyDescent="0.2">
      <c r="C961" s="40"/>
      <c r="D961" s="40"/>
      <c r="E961" s="40"/>
      <c r="F961" s="40"/>
    </row>
    <row r="962" spans="3:6" s="29" customFormat="1" x14ac:dyDescent="0.2">
      <c r="C962" s="40"/>
      <c r="D962" s="40"/>
      <c r="E962" s="40"/>
      <c r="F962" s="40"/>
    </row>
    <row r="963" spans="3:6" s="29" customFormat="1" x14ac:dyDescent="0.2">
      <c r="C963" s="40"/>
      <c r="D963" s="40"/>
      <c r="E963" s="40"/>
      <c r="F963" s="40"/>
    </row>
    <row r="964" spans="3:6" s="29" customFormat="1" x14ac:dyDescent="0.2">
      <c r="C964" s="40"/>
      <c r="D964" s="40"/>
      <c r="E964" s="40"/>
      <c r="F964" s="40"/>
    </row>
    <row r="965" spans="3:6" s="29" customFormat="1" x14ac:dyDescent="0.2">
      <c r="C965" s="40"/>
      <c r="D965" s="40"/>
      <c r="E965" s="40"/>
      <c r="F965" s="40"/>
    </row>
    <row r="966" spans="3:6" s="29" customFormat="1" x14ac:dyDescent="0.2">
      <c r="C966" s="40"/>
      <c r="D966" s="40"/>
      <c r="E966" s="40"/>
      <c r="F966" s="40"/>
    </row>
    <row r="967" spans="3:6" s="29" customFormat="1" x14ac:dyDescent="0.2">
      <c r="C967" s="40"/>
      <c r="D967" s="40"/>
      <c r="E967" s="40"/>
      <c r="F967" s="40"/>
    </row>
    <row r="968" spans="3:6" s="29" customFormat="1" x14ac:dyDescent="0.2">
      <c r="C968" s="40"/>
      <c r="D968" s="40"/>
      <c r="E968" s="40"/>
      <c r="F968" s="40"/>
    </row>
    <row r="969" spans="3:6" s="29" customFormat="1" x14ac:dyDescent="0.2">
      <c r="C969" s="40"/>
      <c r="D969" s="40"/>
      <c r="E969" s="40"/>
      <c r="F969" s="40"/>
    </row>
    <row r="970" spans="3:6" s="29" customFormat="1" x14ac:dyDescent="0.2">
      <c r="C970" s="40"/>
      <c r="D970" s="40"/>
      <c r="E970" s="40"/>
      <c r="F970" s="40"/>
    </row>
    <row r="971" spans="3:6" s="29" customFormat="1" x14ac:dyDescent="0.2">
      <c r="C971" s="40"/>
      <c r="D971" s="40"/>
      <c r="E971" s="40"/>
      <c r="F971" s="40"/>
    </row>
    <row r="972" spans="3:6" s="29" customFormat="1" x14ac:dyDescent="0.2">
      <c r="C972" s="40"/>
      <c r="D972" s="40"/>
      <c r="E972" s="40"/>
      <c r="F972" s="40"/>
    </row>
    <row r="973" spans="3:6" s="29" customFormat="1" x14ac:dyDescent="0.2">
      <c r="C973" s="40"/>
      <c r="D973" s="40"/>
      <c r="E973" s="40"/>
      <c r="F973" s="40"/>
    </row>
    <row r="974" spans="3:6" s="29" customFormat="1" x14ac:dyDescent="0.2">
      <c r="C974" s="40"/>
      <c r="D974" s="40"/>
      <c r="E974" s="40"/>
      <c r="F974" s="40"/>
    </row>
    <row r="975" spans="3:6" s="29" customFormat="1" x14ac:dyDescent="0.2">
      <c r="C975" s="40"/>
      <c r="D975" s="40"/>
      <c r="E975" s="40"/>
      <c r="F975" s="40"/>
    </row>
    <row r="976" spans="3:6" s="29" customFormat="1" x14ac:dyDescent="0.2">
      <c r="C976" s="40"/>
      <c r="D976" s="40"/>
      <c r="E976" s="40"/>
      <c r="F976" s="40"/>
    </row>
    <row r="977" spans="3:6" s="29" customFormat="1" x14ac:dyDescent="0.2">
      <c r="C977" s="40"/>
      <c r="D977" s="40"/>
      <c r="E977" s="40"/>
      <c r="F977" s="40"/>
    </row>
    <row r="978" spans="3:6" s="29" customFormat="1" x14ac:dyDescent="0.2">
      <c r="C978" s="40"/>
      <c r="D978" s="40"/>
      <c r="E978" s="40"/>
      <c r="F978" s="40"/>
    </row>
    <row r="979" spans="3:6" s="29" customFormat="1" x14ac:dyDescent="0.2">
      <c r="C979" s="40"/>
      <c r="D979" s="40"/>
      <c r="E979" s="40"/>
      <c r="F979" s="40"/>
    </row>
    <row r="980" spans="3:6" s="29" customFormat="1" x14ac:dyDescent="0.2">
      <c r="C980" s="40"/>
      <c r="D980" s="40"/>
      <c r="E980" s="40"/>
      <c r="F980" s="40"/>
    </row>
    <row r="981" spans="3:6" s="29" customFormat="1" x14ac:dyDescent="0.2">
      <c r="C981" s="40"/>
      <c r="D981" s="40"/>
      <c r="E981" s="40"/>
      <c r="F981" s="40"/>
    </row>
    <row r="982" spans="3:6" s="29" customFormat="1" x14ac:dyDescent="0.2">
      <c r="C982" s="40"/>
      <c r="D982" s="40"/>
      <c r="E982" s="40"/>
      <c r="F982" s="40"/>
    </row>
    <row r="983" spans="3:6" s="29" customFormat="1" x14ac:dyDescent="0.2">
      <c r="C983" s="40"/>
      <c r="D983" s="40"/>
      <c r="E983" s="40"/>
      <c r="F983" s="40"/>
    </row>
    <row r="984" spans="3:6" s="29" customFormat="1" x14ac:dyDescent="0.2">
      <c r="C984" s="40"/>
      <c r="D984" s="40"/>
      <c r="E984" s="40"/>
      <c r="F984" s="40"/>
    </row>
    <row r="985" spans="3:6" s="29" customFormat="1" x14ac:dyDescent="0.2">
      <c r="C985" s="40"/>
      <c r="D985" s="40"/>
      <c r="E985" s="40"/>
      <c r="F985" s="40"/>
    </row>
    <row r="986" spans="3:6" s="29" customFormat="1" x14ac:dyDescent="0.2">
      <c r="C986" s="40"/>
      <c r="D986" s="40"/>
      <c r="E986" s="40"/>
      <c r="F986" s="40"/>
    </row>
    <row r="987" spans="3:6" s="29" customFormat="1" x14ac:dyDescent="0.2">
      <c r="C987" s="40"/>
      <c r="D987" s="40"/>
      <c r="E987" s="40"/>
      <c r="F987" s="40"/>
    </row>
    <row r="988" spans="3:6" s="29" customFormat="1" x14ac:dyDescent="0.2">
      <c r="C988" s="40"/>
      <c r="D988" s="40"/>
      <c r="E988" s="40"/>
      <c r="F988" s="40"/>
    </row>
    <row r="989" spans="3:6" s="29" customFormat="1" x14ac:dyDescent="0.2">
      <c r="C989" s="40"/>
      <c r="D989" s="40"/>
      <c r="E989" s="40"/>
      <c r="F989" s="40"/>
    </row>
    <row r="990" spans="3:6" s="29" customFormat="1" x14ac:dyDescent="0.2">
      <c r="C990" s="40"/>
      <c r="D990" s="40"/>
      <c r="E990" s="40"/>
      <c r="F990" s="40"/>
    </row>
    <row r="991" spans="3:6" s="29" customFormat="1" x14ac:dyDescent="0.2">
      <c r="C991" s="40"/>
      <c r="D991" s="40"/>
      <c r="E991" s="40"/>
      <c r="F991" s="40"/>
    </row>
    <row r="992" spans="3:6" s="29" customFormat="1" x14ac:dyDescent="0.2">
      <c r="C992" s="40"/>
      <c r="D992" s="40"/>
      <c r="E992" s="40"/>
      <c r="F992" s="40"/>
    </row>
    <row r="993" spans="3:6" s="29" customFormat="1" x14ac:dyDescent="0.2">
      <c r="C993" s="40"/>
      <c r="D993" s="40"/>
      <c r="E993" s="40"/>
      <c r="F993" s="40"/>
    </row>
    <row r="994" spans="3:6" s="29" customFormat="1" x14ac:dyDescent="0.2">
      <c r="C994" s="40"/>
      <c r="D994" s="40"/>
      <c r="E994" s="40"/>
      <c r="F994" s="40"/>
    </row>
    <row r="995" spans="3:6" s="29" customFormat="1" x14ac:dyDescent="0.2">
      <c r="C995" s="40"/>
      <c r="D995" s="40"/>
      <c r="E995" s="40"/>
      <c r="F995" s="40"/>
    </row>
    <row r="996" spans="3:6" s="29" customFormat="1" x14ac:dyDescent="0.2">
      <c r="C996" s="40"/>
      <c r="D996" s="40"/>
      <c r="E996" s="40"/>
      <c r="F996" s="40"/>
    </row>
    <row r="997" spans="3:6" s="29" customFormat="1" x14ac:dyDescent="0.2">
      <c r="C997" s="40"/>
      <c r="D997" s="40"/>
      <c r="E997" s="40"/>
      <c r="F997" s="40"/>
    </row>
    <row r="998" spans="3:6" s="29" customFormat="1" x14ac:dyDescent="0.2">
      <c r="C998" s="40"/>
      <c r="D998" s="40"/>
      <c r="E998" s="40"/>
      <c r="F998" s="40"/>
    </row>
    <row r="999" spans="3:6" s="29" customFormat="1" x14ac:dyDescent="0.2">
      <c r="C999" s="40"/>
      <c r="D999" s="40"/>
      <c r="E999" s="40"/>
      <c r="F999" s="40"/>
    </row>
    <row r="1000" spans="3:6" s="29" customFormat="1" x14ac:dyDescent="0.2">
      <c r="C1000" s="40"/>
      <c r="D1000" s="40"/>
      <c r="E1000" s="40"/>
      <c r="F1000" s="40"/>
    </row>
    <row r="1001" spans="3:6" s="29" customFormat="1" x14ac:dyDescent="0.2">
      <c r="C1001" s="40"/>
      <c r="D1001" s="40"/>
      <c r="E1001" s="40"/>
      <c r="F1001" s="40"/>
    </row>
    <row r="1002" spans="3:6" s="29" customFormat="1" x14ac:dyDescent="0.2">
      <c r="C1002" s="40"/>
      <c r="D1002" s="40"/>
      <c r="E1002" s="40"/>
      <c r="F1002" s="40"/>
    </row>
    <row r="1003" spans="3:6" s="29" customFormat="1" x14ac:dyDescent="0.2">
      <c r="C1003" s="40"/>
      <c r="D1003" s="40"/>
      <c r="E1003" s="40"/>
      <c r="F1003" s="40"/>
    </row>
    <row r="1004" spans="3:6" s="29" customFormat="1" x14ac:dyDescent="0.2">
      <c r="C1004" s="40"/>
      <c r="D1004" s="40"/>
      <c r="E1004" s="40"/>
      <c r="F1004" s="40"/>
    </row>
    <row r="1005" spans="3:6" s="29" customFormat="1" x14ac:dyDescent="0.2">
      <c r="C1005" s="40"/>
      <c r="D1005" s="40"/>
      <c r="E1005" s="40"/>
      <c r="F1005" s="40"/>
    </row>
    <row r="1006" spans="3:6" s="29" customFormat="1" x14ac:dyDescent="0.2">
      <c r="C1006" s="40"/>
      <c r="D1006" s="40"/>
      <c r="E1006" s="40"/>
      <c r="F1006" s="40"/>
    </row>
    <row r="1007" spans="3:6" s="29" customFormat="1" x14ac:dyDescent="0.2">
      <c r="C1007" s="40"/>
      <c r="D1007" s="40"/>
      <c r="E1007" s="40"/>
      <c r="F1007" s="40"/>
    </row>
    <row r="1008" spans="3:6" s="29" customFormat="1" x14ac:dyDescent="0.2">
      <c r="C1008" s="40"/>
      <c r="D1008" s="40"/>
      <c r="E1008" s="40"/>
      <c r="F1008" s="40"/>
    </row>
    <row r="1009" spans="3:6" s="29" customFormat="1" x14ac:dyDescent="0.2">
      <c r="C1009" s="40"/>
      <c r="D1009" s="40"/>
      <c r="E1009" s="40"/>
      <c r="F1009" s="40"/>
    </row>
    <row r="1010" spans="3:6" s="29" customFormat="1" x14ac:dyDescent="0.2">
      <c r="C1010" s="40"/>
      <c r="D1010" s="40"/>
      <c r="E1010" s="40"/>
      <c r="F1010" s="40"/>
    </row>
    <row r="1011" spans="3:6" s="29" customFormat="1" x14ac:dyDescent="0.2">
      <c r="C1011" s="40"/>
      <c r="D1011" s="40"/>
      <c r="E1011" s="40"/>
      <c r="F1011" s="40"/>
    </row>
    <row r="1012" spans="3:6" s="29" customFormat="1" x14ac:dyDescent="0.2">
      <c r="C1012" s="40"/>
      <c r="D1012" s="40"/>
      <c r="E1012" s="40"/>
      <c r="F1012" s="40"/>
    </row>
    <row r="1013" spans="3:6" s="29" customFormat="1" x14ac:dyDescent="0.2">
      <c r="C1013" s="40"/>
      <c r="D1013" s="40"/>
      <c r="E1013" s="40"/>
      <c r="F1013" s="40"/>
    </row>
    <row r="1014" spans="3:6" s="29" customFormat="1" x14ac:dyDescent="0.2">
      <c r="C1014" s="40"/>
      <c r="D1014" s="40"/>
      <c r="E1014" s="40"/>
      <c r="F1014" s="40"/>
    </row>
    <row r="1015" spans="3:6" s="29" customFormat="1" x14ac:dyDescent="0.2">
      <c r="C1015" s="40"/>
      <c r="D1015" s="40"/>
      <c r="E1015" s="40"/>
      <c r="F1015" s="40"/>
    </row>
    <row r="1016" spans="3:6" s="29" customFormat="1" x14ac:dyDescent="0.2">
      <c r="C1016" s="40"/>
      <c r="D1016" s="40"/>
      <c r="E1016" s="40"/>
      <c r="F1016" s="40"/>
    </row>
    <row r="1017" spans="3:6" s="29" customFormat="1" x14ac:dyDescent="0.2">
      <c r="C1017" s="40"/>
      <c r="D1017" s="40"/>
      <c r="E1017" s="40"/>
      <c r="F1017" s="40"/>
    </row>
    <row r="1018" spans="3:6" s="29" customFormat="1" x14ac:dyDescent="0.2">
      <c r="C1018" s="40"/>
      <c r="D1018" s="40"/>
      <c r="E1018" s="40"/>
      <c r="F1018" s="40"/>
    </row>
    <row r="1019" spans="3:6" s="29" customFormat="1" x14ac:dyDescent="0.2">
      <c r="C1019" s="40"/>
      <c r="D1019" s="40"/>
      <c r="E1019" s="40"/>
      <c r="F1019" s="40"/>
    </row>
    <row r="1020" spans="3:6" s="29" customFormat="1" x14ac:dyDescent="0.2">
      <c r="C1020" s="40"/>
      <c r="D1020" s="40"/>
      <c r="E1020" s="40"/>
      <c r="F1020" s="40"/>
    </row>
    <row r="1021" spans="3:6" s="29" customFormat="1" x14ac:dyDescent="0.2">
      <c r="C1021" s="40"/>
      <c r="D1021" s="40"/>
      <c r="E1021" s="40"/>
      <c r="F1021" s="40"/>
    </row>
    <row r="1022" spans="3:6" s="29" customFormat="1" x14ac:dyDescent="0.2">
      <c r="C1022" s="40"/>
      <c r="D1022" s="40"/>
      <c r="E1022" s="40"/>
      <c r="F1022" s="40"/>
    </row>
    <row r="1023" spans="3:6" s="29" customFormat="1" x14ac:dyDescent="0.2">
      <c r="C1023" s="40"/>
      <c r="D1023" s="40"/>
      <c r="E1023" s="40"/>
      <c r="F1023" s="40"/>
    </row>
    <row r="1024" spans="3:6" s="29" customFormat="1" x14ac:dyDescent="0.2">
      <c r="C1024" s="40"/>
      <c r="D1024" s="40"/>
      <c r="E1024" s="40"/>
      <c r="F1024" s="40"/>
    </row>
    <row r="1025" spans="3:6" s="29" customFormat="1" x14ac:dyDescent="0.2">
      <c r="C1025" s="40"/>
      <c r="D1025" s="40"/>
      <c r="E1025" s="40"/>
      <c r="F1025" s="40"/>
    </row>
    <row r="1026" spans="3:6" s="29" customFormat="1" x14ac:dyDescent="0.2">
      <c r="C1026" s="40"/>
      <c r="D1026" s="40"/>
      <c r="E1026" s="40"/>
      <c r="F1026" s="40"/>
    </row>
    <row r="1027" spans="3:6" s="29" customFormat="1" x14ac:dyDescent="0.2">
      <c r="C1027" s="40"/>
      <c r="D1027" s="40"/>
      <c r="E1027" s="40"/>
      <c r="F1027" s="40"/>
    </row>
    <row r="1028" spans="3:6" s="29" customFormat="1" x14ac:dyDescent="0.2">
      <c r="C1028" s="40"/>
      <c r="D1028" s="40"/>
      <c r="E1028" s="40"/>
      <c r="F1028" s="40"/>
    </row>
    <row r="1029" spans="3:6" s="29" customFormat="1" x14ac:dyDescent="0.2">
      <c r="C1029" s="40"/>
      <c r="D1029" s="40"/>
      <c r="E1029" s="40"/>
      <c r="F1029" s="40"/>
    </row>
    <row r="1030" spans="3:6" s="29" customFormat="1" x14ac:dyDescent="0.2">
      <c r="C1030" s="40"/>
      <c r="D1030" s="40"/>
      <c r="E1030" s="40"/>
      <c r="F1030" s="40"/>
    </row>
    <row r="1031" spans="3:6" s="29" customFormat="1" x14ac:dyDescent="0.2">
      <c r="C1031" s="40"/>
      <c r="D1031" s="40"/>
      <c r="E1031" s="40"/>
      <c r="F1031" s="40"/>
    </row>
    <row r="1032" spans="3:6" s="29" customFormat="1" x14ac:dyDescent="0.2">
      <c r="C1032" s="40"/>
      <c r="D1032" s="40"/>
      <c r="E1032" s="40"/>
      <c r="F1032" s="40"/>
    </row>
    <row r="1033" spans="3:6" s="29" customFormat="1" x14ac:dyDescent="0.2">
      <c r="C1033" s="40"/>
      <c r="D1033" s="40"/>
      <c r="E1033" s="40"/>
      <c r="F1033" s="40"/>
    </row>
    <row r="1034" spans="3:6" s="29" customFormat="1" x14ac:dyDescent="0.2">
      <c r="C1034" s="40"/>
      <c r="D1034" s="40"/>
      <c r="E1034" s="40"/>
      <c r="F1034" s="40"/>
    </row>
    <row r="1035" spans="3:6" s="29" customFormat="1" x14ac:dyDescent="0.2">
      <c r="C1035" s="40"/>
      <c r="D1035" s="40"/>
      <c r="E1035" s="40"/>
      <c r="F1035" s="40"/>
    </row>
    <row r="1036" spans="3:6" s="29" customFormat="1" x14ac:dyDescent="0.2">
      <c r="C1036" s="40"/>
      <c r="D1036" s="40"/>
      <c r="E1036" s="40"/>
      <c r="F1036" s="40"/>
    </row>
    <row r="1037" spans="3:6" s="29" customFormat="1" x14ac:dyDescent="0.2">
      <c r="C1037" s="40"/>
      <c r="D1037" s="40"/>
      <c r="E1037" s="40"/>
      <c r="F1037" s="40"/>
    </row>
    <row r="1038" spans="3:6" s="29" customFormat="1" x14ac:dyDescent="0.2">
      <c r="C1038" s="40"/>
      <c r="D1038" s="40"/>
      <c r="E1038" s="40"/>
      <c r="F1038" s="40"/>
    </row>
    <row r="1039" spans="3:6" s="29" customFormat="1" x14ac:dyDescent="0.2">
      <c r="C1039" s="40"/>
      <c r="D1039" s="40"/>
      <c r="E1039" s="40"/>
      <c r="F1039" s="40"/>
    </row>
    <row r="1040" spans="3:6" s="29" customFormat="1" x14ac:dyDescent="0.2">
      <c r="C1040" s="40"/>
      <c r="D1040" s="40"/>
      <c r="E1040" s="40"/>
      <c r="F1040" s="40"/>
    </row>
    <row r="1041" spans="3:6" s="29" customFormat="1" x14ac:dyDescent="0.2">
      <c r="C1041" s="40"/>
      <c r="D1041" s="40"/>
      <c r="E1041" s="40"/>
      <c r="F1041" s="40"/>
    </row>
    <row r="1042" spans="3:6" s="29" customFormat="1" x14ac:dyDescent="0.2">
      <c r="C1042" s="40"/>
      <c r="D1042" s="40"/>
      <c r="E1042" s="40"/>
      <c r="F1042" s="40"/>
    </row>
    <row r="1043" spans="3:6" s="29" customFormat="1" x14ac:dyDescent="0.2">
      <c r="C1043" s="40"/>
      <c r="D1043" s="40"/>
      <c r="E1043" s="40"/>
      <c r="F1043" s="40"/>
    </row>
    <row r="1044" spans="3:6" s="29" customFormat="1" x14ac:dyDescent="0.2">
      <c r="C1044" s="40"/>
      <c r="D1044" s="40"/>
      <c r="E1044" s="40"/>
      <c r="F1044" s="40"/>
    </row>
    <row r="1045" spans="3:6" s="29" customFormat="1" x14ac:dyDescent="0.2">
      <c r="C1045" s="40"/>
      <c r="D1045" s="40"/>
      <c r="E1045" s="40"/>
      <c r="F1045" s="40"/>
    </row>
    <row r="1046" spans="3:6" s="29" customFormat="1" x14ac:dyDescent="0.2">
      <c r="C1046" s="40"/>
      <c r="D1046" s="40"/>
      <c r="E1046" s="40"/>
      <c r="F1046" s="40"/>
    </row>
    <row r="1047" spans="3:6" s="29" customFormat="1" x14ac:dyDescent="0.2">
      <c r="C1047" s="40"/>
      <c r="D1047" s="40"/>
      <c r="E1047" s="40"/>
      <c r="F1047" s="40"/>
    </row>
    <row r="1048" spans="3:6" s="29" customFormat="1" x14ac:dyDescent="0.2">
      <c r="C1048" s="40"/>
      <c r="D1048" s="40"/>
      <c r="E1048" s="40"/>
      <c r="F1048" s="40"/>
    </row>
    <row r="1049" spans="3:6" s="29" customFormat="1" x14ac:dyDescent="0.2">
      <c r="C1049" s="40"/>
      <c r="D1049" s="40"/>
      <c r="E1049" s="40"/>
      <c r="F1049" s="40"/>
    </row>
    <row r="1050" spans="3:6" s="29" customFormat="1" x14ac:dyDescent="0.2">
      <c r="C1050" s="40"/>
      <c r="D1050" s="40"/>
      <c r="E1050" s="40"/>
      <c r="F1050" s="40"/>
    </row>
    <row r="1051" spans="3:6" s="29" customFormat="1" x14ac:dyDescent="0.2">
      <c r="C1051" s="40"/>
      <c r="D1051" s="40"/>
      <c r="E1051" s="40"/>
      <c r="F1051" s="40"/>
    </row>
    <row r="1052" spans="3:6" s="29" customFormat="1" x14ac:dyDescent="0.2">
      <c r="C1052" s="40"/>
      <c r="D1052" s="40"/>
      <c r="E1052" s="40"/>
      <c r="F1052" s="40"/>
    </row>
    <row r="1053" spans="3:6" s="29" customFormat="1" x14ac:dyDescent="0.2">
      <c r="C1053" s="40"/>
      <c r="D1053" s="40"/>
      <c r="E1053" s="40"/>
      <c r="F1053" s="40"/>
    </row>
    <row r="1054" spans="3:6" s="29" customFormat="1" x14ac:dyDescent="0.2">
      <c r="C1054" s="40"/>
      <c r="D1054" s="40"/>
      <c r="E1054" s="40"/>
      <c r="F1054" s="40"/>
    </row>
    <row r="1055" spans="3:6" s="29" customFormat="1" x14ac:dyDescent="0.2">
      <c r="C1055" s="40"/>
      <c r="D1055" s="40"/>
      <c r="E1055" s="40"/>
      <c r="F1055" s="40"/>
    </row>
    <row r="1056" spans="3:6" s="29" customFormat="1" x14ac:dyDescent="0.2">
      <c r="C1056" s="40"/>
      <c r="D1056" s="40"/>
      <c r="E1056" s="40"/>
      <c r="F1056" s="40"/>
    </row>
    <row r="1057" spans="3:6" s="29" customFormat="1" x14ac:dyDescent="0.2">
      <c r="C1057" s="40"/>
      <c r="D1057" s="40"/>
      <c r="E1057" s="40"/>
      <c r="F1057" s="40"/>
    </row>
    <row r="1058" spans="3:6" s="29" customFormat="1" x14ac:dyDescent="0.2">
      <c r="C1058" s="40"/>
      <c r="D1058" s="40"/>
      <c r="E1058" s="40"/>
      <c r="F1058" s="40"/>
    </row>
    <row r="1059" spans="3:6" s="29" customFormat="1" x14ac:dyDescent="0.2">
      <c r="C1059" s="40"/>
      <c r="D1059" s="40"/>
      <c r="E1059" s="40"/>
      <c r="F1059" s="40"/>
    </row>
    <row r="1060" spans="3:6" s="29" customFormat="1" x14ac:dyDescent="0.2">
      <c r="C1060" s="40"/>
      <c r="D1060" s="40"/>
      <c r="E1060" s="40"/>
      <c r="F1060" s="40"/>
    </row>
    <row r="1061" spans="3:6" s="29" customFormat="1" x14ac:dyDescent="0.2">
      <c r="C1061" s="40"/>
      <c r="D1061" s="40"/>
      <c r="E1061" s="40"/>
      <c r="F1061" s="40"/>
    </row>
    <row r="1062" spans="3:6" s="29" customFormat="1" x14ac:dyDescent="0.2">
      <c r="C1062" s="40"/>
      <c r="D1062" s="40"/>
      <c r="E1062" s="40"/>
      <c r="F1062" s="40"/>
    </row>
    <row r="1063" spans="3:6" s="29" customFormat="1" x14ac:dyDescent="0.2">
      <c r="C1063" s="40"/>
      <c r="D1063" s="40"/>
      <c r="E1063" s="40"/>
      <c r="F1063" s="40"/>
    </row>
    <row r="1064" spans="3:6" s="29" customFormat="1" x14ac:dyDescent="0.2">
      <c r="C1064" s="40"/>
      <c r="D1064" s="40"/>
      <c r="E1064" s="40"/>
      <c r="F1064" s="40"/>
    </row>
    <row r="1065" spans="3:6" s="29" customFormat="1" x14ac:dyDescent="0.2">
      <c r="C1065" s="40"/>
      <c r="D1065" s="40"/>
      <c r="E1065" s="40"/>
      <c r="F1065" s="40"/>
    </row>
    <row r="1066" spans="3:6" s="29" customFormat="1" x14ac:dyDescent="0.2">
      <c r="C1066" s="40"/>
      <c r="D1066" s="40"/>
      <c r="E1066" s="40"/>
      <c r="F1066" s="40"/>
    </row>
    <row r="1067" spans="3:6" s="29" customFormat="1" x14ac:dyDescent="0.2">
      <c r="C1067" s="40"/>
      <c r="D1067" s="40"/>
      <c r="E1067" s="40"/>
      <c r="F1067" s="40"/>
    </row>
    <row r="1068" spans="3:6" s="29" customFormat="1" x14ac:dyDescent="0.2">
      <c r="C1068" s="40"/>
      <c r="D1068" s="40"/>
      <c r="E1068" s="40"/>
      <c r="F1068" s="40"/>
    </row>
    <row r="1069" spans="3:6" s="29" customFormat="1" x14ac:dyDescent="0.2">
      <c r="C1069" s="40"/>
      <c r="D1069" s="40"/>
      <c r="E1069" s="40"/>
      <c r="F1069" s="40"/>
    </row>
    <row r="1070" spans="3:6" s="29" customFormat="1" x14ac:dyDescent="0.2">
      <c r="C1070" s="40"/>
      <c r="D1070" s="40"/>
      <c r="E1070" s="40"/>
      <c r="F1070" s="40"/>
    </row>
    <row r="1071" spans="3:6" s="29" customFormat="1" x14ac:dyDescent="0.2">
      <c r="C1071" s="40"/>
      <c r="D1071" s="40"/>
      <c r="E1071" s="40"/>
      <c r="F1071" s="40"/>
    </row>
    <row r="1072" spans="3:6" s="29" customFormat="1" x14ac:dyDescent="0.2">
      <c r="C1072" s="40"/>
      <c r="D1072" s="40"/>
      <c r="E1072" s="40"/>
      <c r="F1072" s="40"/>
    </row>
    <row r="1073" spans="3:6" s="29" customFormat="1" x14ac:dyDescent="0.2">
      <c r="C1073" s="40"/>
      <c r="D1073" s="40"/>
      <c r="E1073" s="40"/>
      <c r="F1073" s="40"/>
    </row>
    <row r="1074" spans="3:6" s="29" customFormat="1" x14ac:dyDescent="0.2">
      <c r="C1074" s="40"/>
      <c r="D1074" s="40"/>
      <c r="E1074" s="40"/>
      <c r="F1074" s="40"/>
    </row>
    <row r="1075" spans="3:6" s="29" customFormat="1" x14ac:dyDescent="0.2">
      <c r="C1075" s="40"/>
      <c r="D1075" s="40"/>
      <c r="E1075" s="40"/>
      <c r="F1075" s="40"/>
    </row>
    <row r="1076" spans="3:6" s="29" customFormat="1" x14ac:dyDescent="0.2">
      <c r="C1076" s="40"/>
      <c r="D1076" s="40"/>
      <c r="E1076" s="40"/>
      <c r="F1076" s="40"/>
    </row>
    <row r="1077" spans="3:6" s="29" customFormat="1" x14ac:dyDescent="0.2">
      <c r="C1077" s="40"/>
      <c r="D1077" s="40"/>
      <c r="E1077" s="40"/>
      <c r="F1077" s="40"/>
    </row>
    <row r="1078" spans="3:6" s="29" customFormat="1" x14ac:dyDescent="0.2">
      <c r="C1078" s="40"/>
      <c r="D1078" s="40"/>
      <c r="E1078" s="40"/>
      <c r="F1078" s="40"/>
    </row>
    <row r="1079" spans="3:6" s="29" customFormat="1" x14ac:dyDescent="0.2">
      <c r="C1079" s="40"/>
      <c r="D1079" s="40"/>
      <c r="E1079" s="40"/>
      <c r="F1079" s="40"/>
    </row>
    <row r="1080" spans="3:6" s="29" customFormat="1" x14ac:dyDescent="0.2">
      <c r="C1080" s="40"/>
      <c r="D1080" s="40"/>
      <c r="E1080" s="40"/>
      <c r="F1080" s="40"/>
    </row>
    <row r="1081" spans="3:6" s="29" customFormat="1" x14ac:dyDescent="0.2">
      <c r="C1081" s="40"/>
      <c r="D1081" s="40"/>
      <c r="E1081" s="40"/>
      <c r="F1081" s="40"/>
    </row>
    <row r="1082" spans="3:6" s="29" customFormat="1" x14ac:dyDescent="0.2">
      <c r="C1082" s="40"/>
      <c r="D1082" s="40"/>
      <c r="E1082" s="40"/>
      <c r="F1082" s="40"/>
    </row>
    <row r="1083" spans="3:6" s="29" customFormat="1" x14ac:dyDescent="0.2">
      <c r="C1083" s="40"/>
      <c r="D1083" s="40"/>
      <c r="E1083" s="40"/>
      <c r="F1083" s="40"/>
    </row>
    <row r="1084" spans="3:6" s="29" customFormat="1" x14ac:dyDescent="0.2">
      <c r="C1084" s="40"/>
      <c r="D1084" s="40"/>
      <c r="E1084" s="40"/>
      <c r="F1084" s="40"/>
    </row>
    <row r="1085" spans="3:6" s="29" customFormat="1" x14ac:dyDescent="0.2">
      <c r="C1085" s="40"/>
      <c r="D1085" s="40"/>
      <c r="E1085" s="40"/>
      <c r="F1085" s="40"/>
    </row>
    <row r="1086" spans="3:6" s="29" customFormat="1" x14ac:dyDescent="0.2">
      <c r="C1086" s="40"/>
      <c r="D1086" s="40"/>
      <c r="E1086" s="40"/>
      <c r="F1086" s="40"/>
    </row>
    <row r="1087" spans="3:6" s="29" customFormat="1" x14ac:dyDescent="0.2">
      <c r="C1087" s="40"/>
      <c r="D1087" s="40"/>
      <c r="E1087" s="40"/>
      <c r="F1087" s="40"/>
    </row>
    <row r="1088" spans="3:6" s="29" customFormat="1" x14ac:dyDescent="0.2">
      <c r="C1088" s="40"/>
      <c r="D1088" s="40"/>
      <c r="E1088" s="40"/>
      <c r="F1088" s="40"/>
    </row>
    <row r="1089" spans="3:6" s="29" customFormat="1" x14ac:dyDescent="0.2">
      <c r="C1089" s="40"/>
      <c r="D1089" s="40"/>
      <c r="E1089" s="40"/>
      <c r="F1089" s="40"/>
    </row>
    <row r="1090" spans="3:6" s="29" customFormat="1" x14ac:dyDescent="0.2">
      <c r="C1090" s="40"/>
      <c r="D1090" s="40"/>
      <c r="E1090" s="40"/>
      <c r="F1090" s="40"/>
    </row>
    <row r="1091" spans="3:6" s="29" customFormat="1" x14ac:dyDescent="0.2">
      <c r="C1091" s="40"/>
      <c r="D1091" s="40"/>
      <c r="E1091" s="40"/>
      <c r="F1091" s="40"/>
    </row>
    <row r="1092" spans="3:6" s="29" customFormat="1" x14ac:dyDescent="0.2">
      <c r="C1092" s="40"/>
      <c r="D1092" s="40"/>
      <c r="E1092" s="40"/>
      <c r="F1092" s="40"/>
    </row>
    <row r="1093" spans="3:6" s="29" customFormat="1" x14ac:dyDescent="0.2">
      <c r="C1093" s="40"/>
      <c r="D1093" s="40"/>
      <c r="E1093" s="40"/>
      <c r="F1093" s="40"/>
    </row>
    <row r="1094" spans="3:6" s="29" customFormat="1" x14ac:dyDescent="0.2">
      <c r="C1094" s="40"/>
      <c r="D1094" s="40"/>
      <c r="E1094" s="40"/>
      <c r="F1094" s="40"/>
    </row>
    <row r="1095" spans="3:6" s="29" customFormat="1" x14ac:dyDescent="0.2">
      <c r="C1095" s="40"/>
      <c r="D1095" s="40"/>
      <c r="E1095" s="40"/>
      <c r="F1095" s="40"/>
    </row>
    <row r="1096" spans="3:6" s="29" customFormat="1" x14ac:dyDescent="0.2">
      <c r="C1096" s="40"/>
      <c r="D1096" s="40"/>
      <c r="E1096" s="40"/>
      <c r="F1096" s="40"/>
    </row>
    <row r="1097" spans="3:6" s="29" customFormat="1" x14ac:dyDescent="0.2">
      <c r="C1097" s="40"/>
      <c r="D1097" s="40"/>
      <c r="E1097" s="40"/>
      <c r="F1097" s="40"/>
    </row>
    <row r="1098" spans="3:6" s="29" customFormat="1" x14ac:dyDescent="0.2">
      <c r="C1098" s="40"/>
      <c r="D1098" s="40"/>
      <c r="E1098" s="40"/>
      <c r="F1098" s="40"/>
    </row>
    <row r="1099" spans="3:6" s="29" customFormat="1" x14ac:dyDescent="0.2">
      <c r="C1099" s="40"/>
      <c r="D1099" s="40"/>
      <c r="E1099" s="40"/>
      <c r="F1099" s="40"/>
    </row>
    <row r="1100" spans="3:6" s="29" customFormat="1" x14ac:dyDescent="0.2">
      <c r="C1100" s="40"/>
      <c r="D1100" s="40"/>
      <c r="E1100" s="40"/>
      <c r="F1100" s="40"/>
    </row>
    <row r="1101" spans="3:6" s="29" customFormat="1" x14ac:dyDescent="0.2">
      <c r="C1101" s="40"/>
      <c r="D1101" s="40"/>
      <c r="E1101" s="40"/>
      <c r="F1101" s="40"/>
    </row>
    <row r="1102" spans="3:6" s="29" customFormat="1" x14ac:dyDescent="0.2">
      <c r="C1102" s="40"/>
      <c r="D1102" s="40"/>
      <c r="E1102" s="40"/>
      <c r="F1102" s="40"/>
    </row>
    <row r="1103" spans="3:6" s="29" customFormat="1" x14ac:dyDescent="0.2">
      <c r="C1103" s="40"/>
      <c r="D1103" s="40"/>
      <c r="E1103" s="40"/>
      <c r="F1103" s="40"/>
    </row>
    <row r="1104" spans="3:6" s="29" customFormat="1" x14ac:dyDescent="0.2">
      <c r="C1104" s="40"/>
      <c r="D1104" s="40"/>
      <c r="E1104" s="40"/>
      <c r="F1104" s="40"/>
    </row>
    <row r="1105" spans="3:6" s="29" customFormat="1" x14ac:dyDescent="0.2">
      <c r="C1105" s="40"/>
      <c r="D1105" s="40"/>
      <c r="E1105" s="40"/>
      <c r="F1105" s="40"/>
    </row>
    <row r="1106" spans="3:6" s="29" customFormat="1" x14ac:dyDescent="0.2">
      <c r="C1106" s="40"/>
      <c r="D1106" s="40"/>
      <c r="E1106" s="40"/>
      <c r="F1106" s="40"/>
    </row>
    <row r="1107" spans="3:6" s="29" customFormat="1" x14ac:dyDescent="0.2">
      <c r="C1107" s="40"/>
      <c r="D1107" s="40"/>
      <c r="E1107" s="40"/>
      <c r="F1107" s="40"/>
    </row>
    <row r="1108" spans="3:6" s="29" customFormat="1" x14ac:dyDescent="0.2">
      <c r="C1108" s="40"/>
      <c r="D1108" s="40"/>
      <c r="E1108" s="40"/>
      <c r="F1108" s="40"/>
    </row>
    <row r="1109" spans="3:6" s="29" customFormat="1" x14ac:dyDescent="0.2">
      <c r="C1109" s="40"/>
      <c r="D1109" s="40"/>
      <c r="E1109" s="40"/>
      <c r="F1109" s="40"/>
    </row>
    <row r="1110" spans="3:6" s="29" customFormat="1" x14ac:dyDescent="0.2">
      <c r="C1110" s="40"/>
      <c r="D1110" s="40"/>
      <c r="E1110" s="40"/>
      <c r="F1110" s="40"/>
    </row>
    <row r="1111" spans="3:6" s="29" customFormat="1" x14ac:dyDescent="0.2">
      <c r="C1111" s="40"/>
      <c r="D1111" s="40"/>
      <c r="E1111" s="40"/>
      <c r="F1111" s="40"/>
    </row>
    <row r="1112" spans="3:6" s="29" customFormat="1" x14ac:dyDescent="0.2">
      <c r="C1112" s="40"/>
      <c r="D1112" s="40"/>
      <c r="E1112" s="40"/>
      <c r="F1112" s="40"/>
    </row>
    <row r="1113" spans="3:6" s="29" customFormat="1" x14ac:dyDescent="0.2">
      <c r="C1113" s="40"/>
      <c r="D1113" s="40"/>
      <c r="E1113" s="40"/>
      <c r="F1113" s="40"/>
    </row>
    <row r="1114" spans="3:6" s="29" customFormat="1" x14ac:dyDescent="0.2">
      <c r="C1114" s="40"/>
      <c r="D1114" s="40"/>
      <c r="E1114" s="40"/>
      <c r="F1114" s="40"/>
    </row>
    <row r="1115" spans="3:6" s="29" customFormat="1" x14ac:dyDescent="0.2">
      <c r="C1115" s="40"/>
      <c r="D1115" s="40"/>
      <c r="E1115" s="40"/>
      <c r="F1115" s="40"/>
    </row>
    <row r="1116" spans="3:6" s="29" customFormat="1" x14ac:dyDescent="0.2">
      <c r="C1116" s="40"/>
      <c r="D1116" s="40"/>
      <c r="E1116" s="40"/>
      <c r="F1116" s="40"/>
    </row>
    <row r="1117" spans="3:6" s="29" customFormat="1" x14ac:dyDescent="0.2">
      <c r="C1117" s="40"/>
      <c r="D1117" s="40"/>
      <c r="E1117" s="40"/>
      <c r="F1117" s="40"/>
    </row>
    <row r="1118" spans="3:6" s="29" customFormat="1" x14ac:dyDescent="0.2">
      <c r="C1118" s="40"/>
      <c r="D1118" s="40"/>
      <c r="E1118" s="40"/>
      <c r="F1118" s="40"/>
    </row>
    <row r="1119" spans="3:6" s="29" customFormat="1" x14ac:dyDescent="0.2">
      <c r="C1119" s="40"/>
      <c r="D1119" s="40"/>
      <c r="E1119" s="40"/>
      <c r="F1119" s="40"/>
    </row>
    <row r="1120" spans="3:6" s="29" customFormat="1" x14ac:dyDescent="0.2">
      <c r="C1120" s="40"/>
      <c r="D1120" s="40"/>
      <c r="E1120" s="40"/>
      <c r="F1120" s="40"/>
    </row>
    <row r="1121" spans="3:6" s="29" customFormat="1" x14ac:dyDescent="0.2">
      <c r="C1121" s="40"/>
      <c r="D1121" s="40"/>
      <c r="E1121" s="40"/>
      <c r="F1121" s="40"/>
    </row>
    <row r="1122" spans="3:6" s="29" customFormat="1" x14ac:dyDescent="0.2">
      <c r="C1122" s="40"/>
      <c r="D1122" s="40"/>
      <c r="E1122" s="40"/>
      <c r="F1122" s="40"/>
    </row>
    <row r="1123" spans="3:6" s="29" customFormat="1" x14ac:dyDescent="0.2">
      <c r="C1123" s="40"/>
      <c r="D1123" s="40"/>
      <c r="E1123" s="40"/>
      <c r="F1123" s="40"/>
    </row>
    <row r="1124" spans="3:6" s="29" customFormat="1" x14ac:dyDescent="0.2">
      <c r="C1124" s="40"/>
      <c r="D1124" s="40"/>
      <c r="E1124" s="40"/>
      <c r="F1124" s="40"/>
    </row>
    <row r="1125" spans="3:6" s="29" customFormat="1" x14ac:dyDescent="0.2">
      <c r="C1125" s="40"/>
      <c r="D1125" s="40"/>
      <c r="E1125" s="40"/>
      <c r="F1125" s="40"/>
    </row>
    <row r="1126" spans="3:6" s="29" customFormat="1" x14ac:dyDescent="0.2">
      <c r="C1126" s="40"/>
      <c r="D1126" s="40"/>
      <c r="E1126" s="40"/>
      <c r="F1126" s="40"/>
    </row>
    <row r="1127" spans="3:6" s="29" customFormat="1" x14ac:dyDescent="0.2">
      <c r="C1127" s="40"/>
      <c r="D1127" s="40"/>
      <c r="E1127" s="40"/>
      <c r="F1127" s="40"/>
    </row>
    <row r="1128" spans="3:6" s="29" customFormat="1" x14ac:dyDescent="0.2">
      <c r="C1128" s="40"/>
      <c r="D1128" s="40"/>
      <c r="E1128" s="40"/>
      <c r="F1128" s="40"/>
    </row>
    <row r="1129" spans="3:6" s="29" customFormat="1" x14ac:dyDescent="0.2">
      <c r="C1129" s="40"/>
      <c r="D1129" s="40"/>
      <c r="E1129" s="40"/>
      <c r="F1129" s="40"/>
    </row>
    <row r="1130" spans="3:6" s="29" customFormat="1" x14ac:dyDescent="0.2">
      <c r="C1130" s="40"/>
      <c r="D1130" s="40"/>
      <c r="E1130" s="40"/>
      <c r="F1130" s="40"/>
    </row>
    <row r="1131" spans="3:6" s="29" customFormat="1" x14ac:dyDescent="0.2">
      <c r="C1131" s="40"/>
      <c r="D1131" s="40"/>
      <c r="E1131" s="40"/>
      <c r="F1131" s="40"/>
    </row>
    <row r="1132" spans="3:6" s="29" customFormat="1" x14ac:dyDescent="0.2">
      <c r="C1132" s="40"/>
      <c r="D1132" s="40"/>
      <c r="E1132" s="40"/>
      <c r="F1132" s="40"/>
    </row>
    <row r="1133" spans="3:6" s="29" customFormat="1" x14ac:dyDescent="0.2">
      <c r="C1133" s="40"/>
      <c r="D1133" s="40"/>
      <c r="E1133" s="40"/>
      <c r="F1133" s="40"/>
    </row>
    <row r="1134" spans="3:6" s="29" customFormat="1" x14ac:dyDescent="0.2">
      <c r="C1134" s="40"/>
      <c r="D1134" s="40"/>
      <c r="E1134" s="40"/>
      <c r="F1134" s="40"/>
    </row>
    <row r="1135" spans="3:6" s="29" customFormat="1" x14ac:dyDescent="0.2">
      <c r="C1135" s="40"/>
      <c r="D1135" s="40"/>
      <c r="E1135" s="40"/>
      <c r="F1135" s="40"/>
    </row>
    <row r="1136" spans="3:6" s="29" customFormat="1" x14ac:dyDescent="0.2">
      <c r="C1136" s="40"/>
      <c r="D1136" s="40"/>
      <c r="E1136" s="40"/>
      <c r="F1136" s="40"/>
    </row>
    <row r="1137" spans="3:6" s="29" customFormat="1" x14ac:dyDescent="0.2">
      <c r="C1137" s="40"/>
      <c r="D1137" s="40"/>
      <c r="E1137" s="40"/>
      <c r="F1137" s="40"/>
    </row>
    <row r="1138" spans="3:6" s="29" customFormat="1" x14ac:dyDescent="0.2">
      <c r="C1138" s="40"/>
      <c r="D1138" s="40"/>
      <c r="E1138" s="40"/>
      <c r="F1138" s="40"/>
    </row>
    <row r="1139" spans="3:6" s="29" customFormat="1" x14ac:dyDescent="0.2">
      <c r="C1139" s="40"/>
      <c r="D1139" s="40"/>
      <c r="E1139" s="40"/>
      <c r="F1139" s="40"/>
    </row>
    <row r="1140" spans="3:6" s="29" customFormat="1" x14ac:dyDescent="0.2">
      <c r="C1140" s="40"/>
      <c r="D1140" s="40"/>
      <c r="E1140" s="40"/>
      <c r="F1140" s="40"/>
    </row>
    <row r="1141" spans="3:6" s="29" customFormat="1" x14ac:dyDescent="0.2">
      <c r="C1141" s="40"/>
      <c r="D1141" s="40"/>
      <c r="E1141" s="40"/>
      <c r="F1141" s="40"/>
    </row>
    <row r="1142" spans="3:6" s="29" customFormat="1" x14ac:dyDescent="0.2">
      <c r="C1142" s="40"/>
      <c r="D1142" s="40"/>
      <c r="E1142" s="40"/>
      <c r="F1142" s="40"/>
    </row>
    <row r="1143" spans="3:6" s="29" customFormat="1" x14ac:dyDescent="0.2">
      <c r="C1143" s="40"/>
      <c r="D1143" s="40"/>
      <c r="E1143" s="40"/>
      <c r="F1143" s="40"/>
    </row>
    <row r="1144" spans="3:6" s="29" customFormat="1" x14ac:dyDescent="0.2">
      <c r="C1144" s="40"/>
      <c r="D1144" s="40"/>
      <c r="E1144" s="40"/>
      <c r="F1144" s="40"/>
    </row>
    <row r="1145" spans="3:6" s="29" customFormat="1" x14ac:dyDescent="0.2">
      <c r="C1145" s="40"/>
      <c r="D1145" s="40"/>
      <c r="E1145" s="40"/>
      <c r="F1145" s="40"/>
    </row>
    <row r="1146" spans="3:6" s="29" customFormat="1" x14ac:dyDescent="0.2">
      <c r="C1146" s="40"/>
      <c r="D1146" s="40"/>
      <c r="E1146" s="40"/>
      <c r="F1146" s="40"/>
    </row>
    <row r="1147" spans="3:6" s="29" customFormat="1" x14ac:dyDescent="0.2">
      <c r="C1147" s="40"/>
      <c r="D1147" s="40"/>
      <c r="E1147" s="40"/>
      <c r="F1147" s="40"/>
    </row>
    <row r="1148" spans="3:6" s="29" customFormat="1" x14ac:dyDescent="0.2">
      <c r="C1148" s="40"/>
      <c r="D1148" s="40"/>
      <c r="E1148" s="40"/>
      <c r="F1148" s="40"/>
    </row>
    <row r="1149" spans="3:6" s="29" customFormat="1" x14ac:dyDescent="0.2">
      <c r="C1149" s="40"/>
      <c r="D1149" s="40"/>
      <c r="E1149" s="40"/>
      <c r="F1149" s="40"/>
    </row>
    <row r="1150" spans="3:6" s="29" customFormat="1" x14ac:dyDescent="0.2">
      <c r="C1150" s="40"/>
      <c r="D1150" s="40"/>
      <c r="E1150" s="40"/>
      <c r="F1150" s="40"/>
    </row>
    <row r="1151" spans="3:6" s="29" customFormat="1" x14ac:dyDescent="0.2">
      <c r="C1151" s="40"/>
      <c r="D1151" s="40"/>
      <c r="E1151" s="40"/>
      <c r="F1151" s="40"/>
    </row>
    <row r="1152" spans="3:6" s="29" customFormat="1" x14ac:dyDescent="0.2">
      <c r="C1152" s="40"/>
      <c r="D1152" s="40"/>
      <c r="E1152" s="40"/>
      <c r="F1152" s="40"/>
    </row>
    <row r="1153" spans="3:6" s="29" customFormat="1" x14ac:dyDescent="0.2">
      <c r="C1153" s="40"/>
      <c r="D1153" s="40"/>
      <c r="E1153" s="40"/>
      <c r="F1153" s="40"/>
    </row>
    <row r="1154" spans="3:6" s="29" customFormat="1" x14ac:dyDescent="0.2">
      <c r="C1154" s="40"/>
      <c r="D1154" s="40"/>
      <c r="E1154" s="40"/>
      <c r="F1154" s="40"/>
    </row>
    <row r="1155" spans="3:6" s="29" customFormat="1" x14ac:dyDescent="0.2">
      <c r="C1155" s="40"/>
      <c r="D1155" s="40"/>
      <c r="E1155" s="40"/>
      <c r="F1155" s="40"/>
    </row>
    <row r="1156" spans="3:6" s="29" customFormat="1" x14ac:dyDescent="0.2">
      <c r="C1156" s="40"/>
      <c r="D1156" s="40"/>
      <c r="E1156" s="40"/>
      <c r="F1156" s="40"/>
    </row>
    <row r="1157" spans="3:6" s="29" customFormat="1" x14ac:dyDescent="0.2">
      <c r="C1157" s="40"/>
      <c r="D1157" s="40"/>
      <c r="E1157" s="40"/>
      <c r="F1157" s="40"/>
    </row>
    <row r="1158" spans="3:6" s="29" customFormat="1" x14ac:dyDescent="0.2">
      <c r="C1158" s="40"/>
      <c r="D1158" s="40"/>
      <c r="E1158" s="40"/>
      <c r="F1158" s="40"/>
    </row>
    <row r="1159" spans="3:6" s="29" customFormat="1" x14ac:dyDescent="0.2">
      <c r="C1159" s="40"/>
      <c r="D1159" s="40"/>
      <c r="E1159" s="40"/>
      <c r="F1159" s="40"/>
    </row>
    <row r="1160" spans="3:6" s="29" customFormat="1" x14ac:dyDescent="0.2">
      <c r="C1160" s="40"/>
      <c r="D1160" s="40"/>
      <c r="E1160" s="40"/>
      <c r="F1160" s="40"/>
    </row>
    <row r="1161" spans="3:6" s="29" customFormat="1" x14ac:dyDescent="0.2">
      <c r="C1161" s="40"/>
      <c r="D1161" s="40"/>
      <c r="E1161" s="40"/>
      <c r="F1161" s="40"/>
    </row>
    <row r="1162" spans="3:6" s="29" customFormat="1" x14ac:dyDescent="0.2">
      <c r="C1162" s="40"/>
      <c r="D1162" s="40"/>
      <c r="E1162" s="40"/>
      <c r="F1162" s="40"/>
    </row>
    <row r="1163" spans="3:6" s="29" customFormat="1" x14ac:dyDescent="0.2">
      <c r="C1163" s="40"/>
      <c r="D1163" s="40"/>
      <c r="E1163" s="40"/>
      <c r="F1163" s="40"/>
    </row>
    <row r="1164" spans="3:6" s="29" customFormat="1" x14ac:dyDescent="0.2">
      <c r="C1164" s="40"/>
      <c r="D1164" s="40"/>
      <c r="E1164" s="40"/>
      <c r="F1164" s="40"/>
    </row>
    <row r="1165" spans="3:6" s="29" customFormat="1" x14ac:dyDescent="0.2">
      <c r="C1165" s="40"/>
      <c r="D1165" s="40"/>
      <c r="E1165" s="40"/>
      <c r="F1165" s="40"/>
    </row>
    <row r="1166" spans="3:6" s="29" customFormat="1" x14ac:dyDescent="0.2">
      <c r="C1166" s="40"/>
      <c r="D1166" s="40"/>
      <c r="E1166" s="40"/>
      <c r="F1166" s="40"/>
    </row>
    <row r="1167" spans="3:6" s="29" customFormat="1" x14ac:dyDescent="0.2">
      <c r="C1167" s="40"/>
      <c r="D1167" s="40"/>
      <c r="E1167" s="40"/>
      <c r="F1167" s="40"/>
    </row>
    <row r="1168" spans="3:6" s="29" customFormat="1" x14ac:dyDescent="0.2">
      <c r="C1168" s="40"/>
      <c r="D1168" s="40"/>
      <c r="E1168" s="40"/>
      <c r="F1168" s="40"/>
    </row>
    <row r="1169" spans="3:6" s="29" customFormat="1" x14ac:dyDescent="0.2">
      <c r="C1169" s="40"/>
      <c r="D1169" s="40"/>
      <c r="E1169" s="40"/>
      <c r="F1169" s="40"/>
    </row>
    <row r="1170" spans="3:6" s="29" customFormat="1" x14ac:dyDescent="0.2">
      <c r="C1170" s="40"/>
      <c r="D1170" s="40"/>
      <c r="E1170" s="40"/>
      <c r="F1170" s="40"/>
    </row>
    <row r="1171" spans="3:6" s="29" customFormat="1" x14ac:dyDescent="0.2">
      <c r="C1171" s="40"/>
      <c r="D1171" s="40"/>
      <c r="E1171" s="40"/>
      <c r="F1171" s="40"/>
    </row>
    <row r="1172" spans="3:6" s="29" customFormat="1" x14ac:dyDescent="0.2">
      <c r="C1172" s="40"/>
      <c r="D1172" s="40"/>
      <c r="E1172" s="40"/>
      <c r="F1172" s="40"/>
    </row>
    <row r="1173" spans="3:6" s="29" customFormat="1" x14ac:dyDescent="0.2">
      <c r="C1173" s="40"/>
      <c r="D1173" s="40"/>
      <c r="E1173" s="40"/>
      <c r="F1173" s="40"/>
    </row>
    <row r="1174" spans="3:6" s="29" customFormat="1" x14ac:dyDescent="0.2">
      <c r="C1174" s="40"/>
      <c r="D1174" s="40"/>
      <c r="E1174" s="40"/>
      <c r="F1174" s="40"/>
    </row>
    <row r="1175" spans="3:6" s="29" customFormat="1" x14ac:dyDescent="0.2">
      <c r="C1175" s="40"/>
      <c r="D1175" s="40"/>
      <c r="E1175" s="40"/>
      <c r="F1175" s="40"/>
    </row>
    <row r="1176" spans="3:6" s="29" customFormat="1" x14ac:dyDescent="0.2">
      <c r="C1176" s="40"/>
      <c r="D1176" s="40"/>
      <c r="E1176" s="40"/>
      <c r="F1176" s="40"/>
    </row>
    <row r="1177" spans="3:6" s="29" customFormat="1" x14ac:dyDescent="0.2">
      <c r="C1177" s="40"/>
      <c r="D1177" s="40"/>
      <c r="E1177" s="40"/>
      <c r="F1177" s="40"/>
    </row>
    <row r="1178" spans="3:6" s="29" customFormat="1" x14ac:dyDescent="0.2">
      <c r="C1178" s="40"/>
      <c r="D1178" s="40"/>
      <c r="E1178" s="40"/>
      <c r="F1178" s="40"/>
    </row>
    <row r="1179" spans="3:6" s="29" customFormat="1" x14ac:dyDescent="0.2">
      <c r="C1179" s="40"/>
      <c r="D1179" s="40"/>
      <c r="E1179" s="40"/>
      <c r="F1179" s="40"/>
    </row>
    <row r="1180" spans="3:6" s="29" customFormat="1" x14ac:dyDescent="0.2">
      <c r="C1180" s="40"/>
      <c r="D1180" s="40"/>
      <c r="E1180" s="40"/>
      <c r="F1180" s="40"/>
    </row>
    <row r="1181" spans="3:6" s="29" customFormat="1" x14ac:dyDescent="0.2">
      <c r="C1181" s="40"/>
      <c r="D1181" s="40"/>
      <c r="E1181" s="40"/>
      <c r="F1181" s="40"/>
    </row>
    <row r="1182" spans="3:6" s="29" customFormat="1" x14ac:dyDescent="0.2">
      <c r="C1182" s="40"/>
      <c r="D1182" s="40"/>
      <c r="E1182" s="40"/>
      <c r="F1182" s="40"/>
    </row>
    <row r="1183" spans="3:6" s="29" customFormat="1" x14ac:dyDescent="0.2">
      <c r="C1183" s="40"/>
      <c r="D1183" s="40"/>
      <c r="E1183" s="40"/>
      <c r="F1183" s="40"/>
    </row>
    <row r="1184" spans="3:6" s="29" customFormat="1" x14ac:dyDescent="0.2">
      <c r="C1184" s="40"/>
      <c r="D1184" s="40"/>
      <c r="E1184" s="40"/>
      <c r="F1184" s="40"/>
    </row>
    <row r="1185" spans="3:6" s="29" customFormat="1" x14ac:dyDescent="0.2">
      <c r="C1185" s="40"/>
      <c r="D1185" s="40"/>
      <c r="E1185" s="40"/>
      <c r="F1185" s="40"/>
    </row>
    <row r="1186" spans="3:6" s="29" customFormat="1" x14ac:dyDescent="0.2">
      <c r="C1186" s="40"/>
      <c r="D1186" s="40"/>
      <c r="E1186" s="40"/>
      <c r="F1186" s="40"/>
    </row>
    <row r="1187" spans="3:6" s="29" customFormat="1" x14ac:dyDescent="0.2">
      <c r="C1187" s="40"/>
      <c r="D1187" s="40"/>
      <c r="E1187" s="40"/>
      <c r="F1187" s="40"/>
    </row>
    <row r="1188" spans="3:6" s="29" customFormat="1" x14ac:dyDescent="0.2">
      <c r="C1188" s="40"/>
      <c r="D1188" s="40"/>
      <c r="E1188" s="40"/>
      <c r="F1188" s="40"/>
    </row>
    <row r="1189" spans="3:6" s="29" customFormat="1" x14ac:dyDescent="0.2">
      <c r="C1189" s="40"/>
      <c r="D1189" s="40"/>
      <c r="E1189" s="40"/>
      <c r="F1189" s="40"/>
    </row>
    <row r="1190" spans="3:6" s="29" customFormat="1" x14ac:dyDescent="0.2">
      <c r="C1190" s="40"/>
      <c r="D1190" s="40"/>
      <c r="E1190" s="40"/>
      <c r="F1190" s="40"/>
    </row>
    <row r="1191" spans="3:6" s="29" customFormat="1" x14ac:dyDescent="0.2">
      <c r="C1191" s="40"/>
      <c r="D1191" s="40"/>
      <c r="E1191" s="40"/>
      <c r="F1191" s="40"/>
    </row>
    <row r="1192" spans="3:6" s="29" customFormat="1" x14ac:dyDescent="0.2">
      <c r="C1192" s="40"/>
      <c r="D1192" s="40"/>
      <c r="E1192" s="40"/>
      <c r="F1192" s="40"/>
    </row>
    <row r="1193" spans="3:6" s="29" customFormat="1" x14ac:dyDescent="0.2">
      <c r="C1193" s="40"/>
      <c r="D1193" s="40"/>
      <c r="E1193" s="40"/>
      <c r="F1193" s="40"/>
    </row>
    <row r="1194" spans="3:6" s="29" customFormat="1" x14ac:dyDescent="0.2">
      <c r="C1194" s="40"/>
      <c r="D1194" s="40"/>
      <c r="E1194" s="40"/>
      <c r="F1194" s="40"/>
    </row>
    <row r="1195" spans="3:6" s="29" customFormat="1" x14ac:dyDescent="0.2">
      <c r="C1195" s="40"/>
      <c r="D1195" s="40"/>
      <c r="E1195" s="40"/>
      <c r="F1195" s="40"/>
    </row>
    <row r="1196" spans="3:6" s="29" customFormat="1" x14ac:dyDescent="0.2">
      <c r="C1196" s="40"/>
      <c r="D1196" s="40"/>
      <c r="E1196" s="40"/>
      <c r="F1196" s="40"/>
    </row>
    <row r="1197" spans="3:6" s="29" customFormat="1" x14ac:dyDescent="0.2">
      <c r="C1197" s="40"/>
      <c r="D1197" s="40"/>
      <c r="E1197" s="40"/>
      <c r="F1197" s="40"/>
    </row>
    <row r="1198" spans="3:6" s="29" customFormat="1" x14ac:dyDescent="0.2">
      <c r="C1198" s="40"/>
      <c r="D1198" s="40"/>
      <c r="E1198" s="40"/>
      <c r="F1198" s="40"/>
    </row>
    <row r="1199" spans="3:6" s="29" customFormat="1" x14ac:dyDescent="0.2">
      <c r="C1199" s="40"/>
      <c r="D1199" s="40"/>
      <c r="E1199" s="40"/>
      <c r="F1199" s="40"/>
    </row>
    <row r="1200" spans="3:6" s="29" customFormat="1" x14ac:dyDescent="0.2">
      <c r="C1200" s="40"/>
      <c r="D1200" s="40"/>
      <c r="E1200" s="40"/>
      <c r="F1200" s="40"/>
    </row>
    <row r="1201" spans="3:6" s="29" customFormat="1" x14ac:dyDescent="0.2">
      <c r="C1201" s="40"/>
      <c r="D1201" s="40"/>
      <c r="E1201" s="40"/>
      <c r="F1201" s="40"/>
    </row>
    <row r="1202" spans="3:6" s="29" customFormat="1" x14ac:dyDescent="0.2">
      <c r="C1202" s="40"/>
      <c r="D1202" s="40"/>
      <c r="E1202" s="40"/>
      <c r="F1202" s="40"/>
    </row>
    <row r="1203" spans="3:6" s="29" customFormat="1" x14ac:dyDescent="0.2">
      <c r="C1203" s="40"/>
      <c r="D1203" s="40"/>
      <c r="E1203" s="40"/>
      <c r="F1203" s="40"/>
    </row>
    <row r="1204" spans="3:6" s="29" customFormat="1" x14ac:dyDescent="0.2">
      <c r="C1204" s="40"/>
      <c r="D1204" s="40"/>
      <c r="E1204" s="40"/>
      <c r="F1204" s="40"/>
    </row>
    <row r="1205" spans="3:6" s="29" customFormat="1" x14ac:dyDescent="0.2">
      <c r="C1205" s="40"/>
      <c r="D1205" s="40"/>
      <c r="E1205" s="40"/>
      <c r="F1205" s="40"/>
    </row>
    <row r="1206" spans="3:6" s="29" customFormat="1" x14ac:dyDescent="0.2">
      <c r="C1206" s="40"/>
      <c r="D1206" s="40"/>
      <c r="E1206" s="40"/>
      <c r="F1206" s="40"/>
    </row>
    <row r="1207" spans="3:6" s="29" customFormat="1" x14ac:dyDescent="0.2">
      <c r="C1207" s="40"/>
      <c r="D1207" s="40"/>
      <c r="E1207" s="40"/>
      <c r="F1207" s="40"/>
    </row>
    <row r="1208" spans="3:6" s="29" customFormat="1" x14ac:dyDescent="0.2">
      <c r="C1208" s="40"/>
      <c r="D1208" s="40"/>
      <c r="E1208" s="40"/>
      <c r="F1208" s="40"/>
    </row>
    <row r="1209" spans="3:6" s="29" customFormat="1" x14ac:dyDescent="0.2">
      <c r="C1209" s="40"/>
      <c r="D1209" s="40"/>
      <c r="E1209" s="40"/>
      <c r="F1209" s="40"/>
    </row>
    <row r="1210" spans="3:6" s="29" customFormat="1" x14ac:dyDescent="0.2">
      <c r="C1210" s="40"/>
      <c r="D1210" s="40"/>
      <c r="E1210" s="40"/>
      <c r="F1210" s="40"/>
    </row>
    <row r="1211" spans="3:6" s="29" customFormat="1" x14ac:dyDescent="0.2">
      <c r="C1211" s="40"/>
      <c r="D1211" s="40"/>
      <c r="E1211" s="40"/>
      <c r="F1211" s="40"/>
    </row>
    <row r="1212" spans="3:6" s="29" customFormat="1" x14ac:dyDescent="0.2">
      <c r="C1212" s="40"/>
      <c r="D1212" s="40"/>
      <c r="E1212" s="40"/>
      <c r="F1212" s="40"/>
    </row>
    <row r="1213" spans="3:6" s="29" customFormat="1" x14ac:dyDescent="0.2">
      <c r="C1213" s="40"/>
      <c r="D1213" s="40"/>
      <c r="E1213" s="40"/>
      <c r="F1213" s="40"/>
    </row>
    <row r="1214" spans="3:6" s="29" customFormat="1" x14ac:dyDescent="0.2">
      <c r="C1214" s="40"/>
      <c r="D1214" s="40"/>
      <c r="E1214" s="40"/>
      <c r="F1214" s="40"/>
    </row>
    <row r="1215" spans="3:6" s="29" customFormat="1" x14ac:dyDescent="0.2">
      <c r="C1215" s="40"/>
      <c r="D1215" s="40"/>
      <c r="E1215" s="40"/>
      <c r="F1215" s="40"/>
    </row>
    <row r="1216" spans="3:6" s="29" customFormat="1" x14ac:dyDescent="0.2">
      <c r="C1216" s="40"/>
      <c r="D1216" s="40"/>
      <c r="E1216" s="40"/>
      <c r="F1216" s="40"/>
    </row>
    <row r="1217" spans="3:6" s="29" customFormat="1" x14ac:dyDescent="0.2">
      <c r="C1217" s="40"/>
      <c r="D1217" s="40"/>
      <c r="E1217" s="40"/>
      <c r="F1217" s="40"/>
    </row>
    <row r="1218" spans="3:6" s="29" customFormat="1" x14ac:dyDescent="0.2">
      <c r="C1218" s="40"/>
      <c r="D1218" s="40"/>
      <c r="E1218" s="40"/>
      <c r="F1218" s="40"/>
    </row>
    <row r="1219" spans="3:6" s="29" customFormat="1" x14ac:dyDescent="0.2">
      <c r="C1219" s="40"/>
      <c r="D1219" s="40"/>
      <c r="E1219" s="40"/>
      <c r="F1219" s="40"/>
    </row>
    <row r="1220" spans="3:6" s="29" customFormat="1" x14ac:dyDescent="0.2">
      <c r="C1220" s="40"/>
      <c r="D1220" s="40"/>
      <c r="E1220" s="40"/>
      <c r="F1220" s="40"/>
    </row>
    <row r="1221" spans="3:6" s="29" customFormat="1" x14ac:dyDescent="0.2">
      <c r="C1221" s="40"/>
      <c r="D1221" s="40"/>
      <c r="E1221" s="40"/>
      <c r="F1221" s="40"/>
    </row>
    <row r="1222" spans="3:6" s="29" customFormat="1" x14ac:dyDescent="0.2">
      <c r="C1222" s="40"/>
      <c r="D1222" s="40"/>
      <c r="E1222" s="40"/>
      <c r="F1222" s="40"/>
    </row>
    <row r="1223" spans="3:6" s="29" customFormat="1" x14ac:dyDescent="0.2">
      <c r="C1223" s="40"/>
      <c r="D1223" s="40"/>
      <c r="E1223" s="40"/>
      <c r="F1223" s="40"/>
    </row>
    <row r="1224" spans="3:6" s="29" customFormat="1" x14ac:dyDescent="0.2">
      <c r="C1224" s="40"/>
      <c r="D1224" s="40"/>
      <c r="E1224" s="40"/>
      <c r="F1224" s="40"/>
    </row>
    <row r="1225" spans="3:6" s="29" customFormat="1" x14ac:dyDescent="0.2">
      <c r="C1225" s="40"/>
      <c r="D1225" s="40"/>
      <c r="E1225" s="40"/>
      <c r="F1225" s="40"/>
    </row>
    <row r="1226" spans="3:6" s="29" customFormat="1" x14ac:dyDescent="0.2">
      <c r="C1226" s="40"/>
      <c r="D1226" s="40"/>
      <c r="E1226" s="40"/>
      <c r="F1226" s="40"/>
    </row>
    <row r="1227" spans="3:6" s="29" customFormat="1" x14ac:dyDescent="0.2">
      <c r="C1227" s="40"/>
      <c r="D1227" s="40"/>
      <c r="E1227" s="40"/>
      <c r="F1227" s="40"/>
    </row>
    <row r="1228" spans="3:6" s="29" customFormat="1" x14ac:dyDescent="0.2">
      <c r="C1228" s="40"/>
      <c r="D1228" s="40"/>
      <c r="E1228" s="40"/>
      <c r="F1228" s="40"/>
    </row>
    <row r="1229" spans="3:6" s="29" customFormat="1" x14ac:dyDescent="0.2">
      <c r="C1229" s="40"/>
      <c r="D1229" s="40"/>
      <c r="E1229" s="40"/>
      <c r="F1229" s="40"/>
    </row>
    <row r="1230" spans="3:6" s="29" customFormat="1" x14ac:dyDescent="0.2">
      <c r="C1230" s="40"/>
      <c r="D1230" s="40"/>
      <c r="E1230" s="40"/>
      <c r="F1230" s="40"/>
    </row>
    <row r="1231" spans="3:6" s="29" customFormat="1" x14ac:dyDescent="0.2">
      <c r="C1231" s="40"/>
      <c r="D1231" s="40"/>
      <c r="E1231" s="40"/>
      <c r="F1231" s="40"/>
    </row>
    <row r="1232" spans="3:6" s="29" customFormat="1" x14ac:dyDescent="0.2">
      <c r="C1232" s="40"/>
      <c r="D1232" s="40"/>
      <c r="E1232" s="40"/>
      <c r="F1232" s="40"/>
    </row>
    <row r="1233" spans="3:6" s="29" customFormat="1" x14ac:dyDescent="0.2">
      <c r="C1233" s="40"/>
      <c r="D1233" s="40"/>
      <c r="E1233" s="40"/>
      <c r="F1233" s="40"/>
    </row>
    <row r="1234" spans="3:6" s="29" customFormat="1" x14ac:dyDescent="0.2">
      <c r="C1234" s="40"/>
      <c r="D1234" s="40"/>
      <c r="E1234" s="40"/>
      <c r="F1234" s="40"/>
    </row>
    <row r="1235" spans="3:6" s="29" customFormat="1" x14ac:dyDescent="0.2">
      <c r="C1235" s="40"/>
      <c r="D1235" s="40"/>
      <c r="E1235" s="40"/>
      <c r="F1235" s="40"/>
    </row>
    <row r="1236" spans="3:6" s="29" customFormat="1" x14ac:dyDescent="0.2">
      <c r="C1236" s="40"/>
      <c r="D1236" s="40"/>
      <c r="E1236" s="40"/>
      <c r="F1236" s="40"/>
    </row>
    <row r="1237" spans="3:6" s="29" customFormat="1" x14ac:dyDescent="0.2">
      <c r="C1237" s="40"/>
      <c r="D1237" s="40"/>
      <c r="E1237" s="40"/>
      <c r="F1237" s="40"/>
    </row>
    <row r="1238" spans="3:6" s="29" customFormat="1" x14ac:dyDescent="0.2">
      <c r="C1238" s="40"/>
      <c r="D1238" s="40"/>
      <c r="E1238" s="40"/>
      <c r="F1238" s="40"/>
    </row>
    <row r="1239" spans="3:6" s="29" customFormat="1" x14ac:dyDescent="0.2">
      <c r="C1239" s="40"/>
      <c r="D1239" s="40"/>
      <c r="E1239" s="40"/>
      <c r="F1239" s="40"/>
    </row>
    <row r="1240" spans="3:6" s="29" customFormat="1" x14ac:dyDescent="0.2">
      <c r="C1240" s="40"/>
      <c r="D1240" s="40"/>
      <c r="E1240" s="40"/>
      <c r="F1240" s="40"/>
    </row>
    <row r="1241" spans="3:6" s="29" customFormat="1" x14ac:dyDescent="0.2">
      <c r="C1241" s="40"/>
      <c r="D1241" s="40"/>
      <c r="E1241" s="40"/>
      <c r="F1241" s="40"/>
    </row>
    <row r="1242" spans="3:6" s="29" customFormat="1" x14ac:dyDescent="0.2">
      <c r="C1242" s="40"/>
      <c r="D1242" s="40"/>
      <c r="E1242" s="40"/>
      <c r="F1242" s="40"/>
    </row>
    <row r="1243" spans="3:6" s="29" customFormat="1" x14ac:dyDescent="0.2">
      <c r="C1243" s="40"/>
      <c r="D1243" s="40"/>
      <c r="E1243" s="40"/>
      <c r="F1243" s="40"/>
    </row>
    <row r="1244" spans="3:6" s="29" customFormat="1" x14ac:dyDescent="0.2">
      <c r="C1244" s="40"/>
      <c r="D1244" s="40"/>
      <c r="E1244" s="40"/>
      <c r="F1244" s="40"/>
    </row>
    <row r="1245" spans="3:6" s="29" customFormat="1" x14ac:dyDescent="0.2">
      <c r="C1245" s="40"/>
      <c r="D1245" s="40"/>
      <c r="E1245" s="40"/>
      <c r="F1245" s="40"/>
    </row>
    <row r="1246" spans="3:6" s="29" customFormat="1" x14ac:dyDescent="0.2">
      <c r="C1246" s="40"/>
      <c r="D1246" s="40"/>
      <c r="E1246" s="40"/>
      <c r="F1246" s="40"/>
    </row>
    <row r="1247" spans="3:6" s="29" customFormat="1" x14ac:dyDescent="0.2">
      <c r="C1247" s="40"/>
      <c r="D1247" s="40"/>
      <c r="E1247" s="40"/>
      <c r="F1247" s="40"/>
    </row>
    <row r="1248" spans="3:6" s="29" customFormat="1" x14ac:dyDescent="0.2">
      <c r="C1248" s="40"/>
      <c r="D1248" s="40"/>
      <c r="E1248" s="40"/>
      <c r="F1248" s="40"/>
    </row>
    <row r="1249" spans="3:6" s="29" customFormat="1" x14ac:dyDescent="0.2">
      <c r="C1249" s="40"/>
      <c r="D1249" s="40"/>
      <c r="E1249" s="40"/>
      <c r="F1249" s="40"/>
    </row>
    <row r="1250" spans="3:6" s="29" customFormat="1" x14ac:dyDescent="0.2">
      <c r="C1250" s="40"/>
      <c r="D1250" s="40"/>
      <c r="E1250" s="40"/>
      <c r="F1250" s="40"/>
    </row>
    <row r="1251" spans="3:6" s="29" customFormat="1" x14ac:dyDescent="0.2">
      <c r="C1251" s="40"/>
      <c r="D1251" s="40"/>
      <c r="E1251" s="40"/>
      <c r="F1251" s="40"/>
    </row>
    <row r="1252" spans="3:6" s="29" customFormat="1" x14ac:dyDescent="0.2">
      <c r="C1252" s="40"/>
      <c r="D1252" s="40"/>
      <c r="E1252" s="40"/>
      <c r="F1252" s="40"/>
    </row>
    <row r="1253" spans="3:6" s="29" customFormat="1" x14ac:dyDescent="0.2">
      <c r="C1253" s="40"/>
      <c r="D1253" s="40"/>
      <c r="E1253" s="40"/>
      <c r="F1253" s="40"/>
    </row>
    <row r="1254" spans="3:6" s="29" customFormat="1" x14ac:dyDescent="0.2">
      <c r="C1254" s="40"/>
      <c r="D1254" s="40"/>
      <c r="E1254" s="40"/>
      <c r="F1254" s="40"/>
    </row>
    <row r="1255" spans="3:6" s="29" customFormat="1" x14ac:dyDescent="0.2">
      <c r="C1255" s="40"/>
      <c r="D1255" s="40"/>
      <c r="E1255" s="40"/>
      <c r="F1255" s="40"/>
    </row>
    <row r="1256" spans="3:6" s="29" customFormat="1" x14ac:dyDescent="0.2">
      <c r="C1256" s="40"/>
      <c r="D1256" s="40"/>
      <c r="E1256" s="40"/>
      <c r="F1256" s="40"/>
    </row>
    <row r="1257" spans="3:6" s="29" customFormat="1" x14ac:dyDescent="0.2">
      <c r="C1257" s="40"/>
      <c r="D1257" s="40"/>
      <c r="E1257" s="40"/>
      <c r="F1257" s="40"/>
    </row>
    <row r="1258" spans="3:6" s="29" customFormat="1" x14ac:dyDescent="0.2">
      <c r="C1258" s="40"/>
      <c r="D1258" s="40"/>
      <c r="E1258" s="40"/>
      <c r="F1258" s="40"/>
    </row>
    <row r="1259" spans="3:6" s="29" customFormat="1" x14ac:dyDescent="0.2">
      <c r="C1259" s="40"/>
      <c r="D1259" s="40"/>
      <c r="E1259" s="40"/>
      <c r="F1259" s="40"/>
    </row>
    <row r="1260" spans="3:6" s="29" customFormat="1" x14ac:dyDescent="0.2">
      <c r="C1260" s="40"/>
      <c r="D1260" s="40"/>
      <c r="E1260" s="40"/>
      <c r="F1260" s="40"/>
    </row>
    <row r="1261" spans="3:6" s="29" customFormat="1" x14ac:dyDescent="0.2">
      <c r="C1261" s="40"/>
      <c r="D1261" s="40"/>
      <c r="E1261" s="40"/>
      <c r="F1261" s="40"/>
    </row>
    <row r="1262" spans="3:6" s="29" customFormat="1" x14ac:dyDescent="0.2">
      <c r="C1262" s="40"/>
      <c r="D1262" s="40"/>
      <c r="E1262" s="40"/>
      <c r="F1262" s="40"/>
    </row>
    <row r="1263" spans="3:6" s="29" customFormat="1" x14ac:dyDescent="0.2">
      <c r="C1263" s="40"/>
      <c r="D1263" s="40"/>
      <c r="E1263" s="40"/>
      <c r="F1263" s="40"/>
    </row>
    <row r="1264" spans="3:6" s="29" customFormat="1" x14ac:dyDescent="0.2">
      <c r="C1264" s="40"/>
      <c r="D1264" s="40"/>
      <c r="E1264" s="40"/>
      <c r="F1264" s="40"/>
    </row>
    <row r="1265" spans="3:6" s="29" customFormat="1" x14ac:dyDescent="0.2">
      <c r="C1265" s="40"/>
      <c r="D1265" s="40"/>
      <c r="E1265" s="40"/>
      <c r="F1265" s="40"/>
    </row>
    <row r="1266" spans="3:6" s="29" customFormat="1" x14ac:dyDescent="0.2">
      <c r="C1266" s="40"/>
      <c r="D1266" s="40"/>
      <c r="E1266" s="40"/>
      <c r="F1266" s="40"/>
    </row>
    <row r="1267" spans="3:6" s="29" customFormat="1" x14ac:dyDescent="0.2">
      <c r="C1267" s="40"/>
      <c r="D1267" s="40"/>
      <c r="E1267" s="40"/>
      <c r="F1267" s="40"/>
    </row>
    <row r="1268" spans="3:6" s="29" customFormat="1" x14ac:dyDescent="0.2">
      <c r="C1268" s="40"/>
      <c r="D1268" s="40"/>
      <c r="E1268" s="40"/>
      <c r="F1268" s="40"/>
    </row>
    <row r="1269" spans="3:6" s="29" customFormat="1" x14ac:dyDescent="0.2">
      <c r="C1269" s="40"/>
      <c r="D1269" s="40"/>
      <c r="E1269" s="40"/>
      <c r="F1269" s="40"/>
    </row>
    <row r="1270" spans="3:6" s="29" customFormat="1" x14ac:dyDescent="0.2">
      <c r="C1270" s="40"/>
      <c r="D1270" s="40"/>
      <c r="E1270" s="40"/>
      <c r="F1270" s="40"/>
    </row>
    <row r="1271" spans="3:6" s="29" customFormat="1" x14ac:dyDescent="0.2">
      <c r="C1271" s="40"/>
      <c r="D1271" s="40"/>
      <c r="E1271" s="40"/>
      <c r="F1271" s="40"/>
    </row>
    <row r="1272" spans="3:6" s="29" customFormat="1" x14ac:dyDescent="0.2">
      <c r="C1272" s="40"/>
      <c r="D1272" s="40"/>
      <c r="E1272" s="40"/>
      <c r="F1272" s="40"/>
    </row>
    <row r="1273" spans="3:6" s="29" customFormat="1" x14ac:dyDescent="0.2">
      <c r="C1273" s="40"/>
      <c r="D1273" s="40"/>
      <c r="E1273" s="40"/>
      <c r="F1273" s="40"/>
    </row>
    <row r="1274" spans="3:6" s="29" customFormat="1" x14ac:dyDescent="0.2">
      <c r="C1274" s="40"/>
      <c r="D1274" s="40"/>
      <c r="E1274" s="40"/>
      <c r="F1274" s="40"/>
    </row>
    <row r="1275" spans="3:6" s="29" customFormat="1" x14ac:dyDescent="0.2">
      <c r="C1275" s="40"/>
      <c r="D1275" s="40"/>
      <c r="E1275" s="40"/>
      <c r="F1275" s="40"/>
    </row>
    <row r="1276" spans="3:6" s="29" customFormat="1" x14ac:dyDescent="0.2">
      <c r="C1276" s="40"/>
      <c r="D1276" s="40"/>
      <c r="E1276" s="40"/>
      <c r="F1276" s="40"/>
    </row>
    <row r="1277" spans="3:6" s="29" customFormat="1" x14ac:dyDescent="0.2">
      <c r="C1277" s="40"/>
      <c r="D1277" s="40"/>
      <c r="E1277" s="40"/>
      <c r="F1277" s="40"/>
    </row>
    <row r="1278" spans="3:6" s="29" customFormat="1" x14ac:dyDescent="0.2">
      <c r="C1278" s="40"/>
      <c r="D1278" s="40"/>
      <c r="E1278" s="40"/>
      <c r="F1278" s="40"/>
    </row>
    <row r="1279" spans="3:6" s="29" customFormat="1" x14ac:dyDescent="0.2">
      <c r="C1279" s="40"/>
      <c r="D1279" s="40"/>
      <c r="E1279" s="40"/>
      <c r="F1279" s="40"/>
    </row>
    <row r="1280" spans="3:6" s="29" customFormat="1" x14ac:dyDescent="0.2">
      <c r="C1280" s="40"/>
      <c r="D1280" s="40"/>
      <c r="E1280" s="40"/>
      <c r="F1280" s="40"/>
    </row>
    <row r="1281" spans="3:6" s="29" customFormat="1" x14ac:dyDescent="0.2">
      <c r="C1281" s="40"/>
      <c r="D1281" s="40"/>
      <c r="E1281" s="40"/>
      <c r="F1281" s="40"/>
    </row>
    <row r="1282" spans="3:6" s="29" customFormat="1" x14ac:dyDescent="0.2">
      <c r="C1282" s="40"/>
      <c r="D1282" s="40"/>
      <c r="E1282" s="40"/>
      <c r="F1282" s="40"/>
    </row>
    <row r="1283" spans="3:6" s="29" customFormat="1" x14ac:dyDescent="0.2">
      <c r="C1283" s="40"/>
      <c r="D1283" s="40"/>
      <c r="E1283" s="40"/>
      <c r="F1283" s="40"/>
    </row>
    <row r="1284" spans="3:6" s="29" customFormat="1" x14ac:dyDescent="0.2">
      <c r="C1284" s="40"/>
      <c r="D1284" s="40"/>
      <c r="E1284" s="40"/>
      <c r="F1284" s="40"/>
    </row>
    <row r="1285" spans="3:6" s="29" customFormat="1" x14ac:dyDescent="0.2">
      <c r="C1285" s="40"/>
      <c r="D1285" s="40"/>
      <c r="E1285" s="40"/>
      <c r="F1285" s="40"/>
    </row>
    <row r="1286" spans="3:6" s="29" customFormat="1" x14ac:dyDescent="0.2">
      <c r="C1286" s="40"/>
      <c r="D1286" s="40"/>
      <c r="E1286" s="40"/>
      <c r="F1286" s="40"/>
    </row>
    <row r="1287" spans="3:6" s="29" customFormat="1" x14ac:dyDescent="0.2">
      <c r="C1287" s="40"/>
      <c r="D1287" s="40"/>
      <c r="E1287" s="40"/>
      <c r="F1287" s="40"/>
    </row>
    <row r="1288" spans="3:6" s="29" customFormat="1" x14ac:dyDescent="0.2">
      <c r="C1288" s="40"/>
      <c r="D1288" s="40"/>
      <c r="E1288" s="40"/>
      <c r="F1288" s="40"/>
    </row>
    <row r="1289" spans="3:6" s="29" customFormat="1" x14ac:dyDescent="0.2">
      <c r="C1289" s="40"/>
      <c r="D1289" s="40"/>
      <c r="E1289" s="40"/>
      <c r="F1289" s="40"/>
    </row>
    <row r="1290" spans="3:6" s="29" customFormat="1" x14ac:dyDescent="0.2">
      <c r="C1290" s="40"/>
      <c r="D1290" s="40"/>
      <c r="E1290" s="40"/>
      <c r="F1290" s="40"/>
    </row>
    <row r="1291" spans="3:6" s="29" customFormat="1" x14ac:dyDescent="0.2">
      <c r="C1291" s="40"/>
      <c r="D1291" s="40"/>
      <c r="E1291" s="40"/>
      <c r="F1291" s="40"/>
    </row>
    <row r="1292" spans="3:6" s="29" customFormat="1" x14ac:dyDescent="0.2">
      <c r="C1292" s="40"/>
      <c r="D1292" s="40"/>
      <c r="E1292" s="40"/>
      <c r="F1292" s="40"/>
    </row>
    <row r="1293" spans="3:6" s="29" customFormat="1" x14ac:dyDescent="0.2">
      <c r="C1293" s="40"/>
      <c r="D1293" s="40"/>
      <c r="E1293" s="40"/>
      <c r="F1293" s="40"/>
    </row>
    <row r="1294" spans="3:6" s="29" customFormat="1" x14ac:dyDescent="0.2">
      <c r="C1294" s="40"/>
      <c r="D1294" s="40"/>
      <c r="E1294" s="40"/>
      <c r="F1294" s="40"/>
    </row>
    <row r="1295" spans="3:6" s="29" customFormat="1" x14ac:dyDescent="0.2">
      <c r="C1295" s="40"/>
      <c r="D1295" s="40"/>
      <c r="E1295" s="40"/>
      <c r="F1295" s="40"/>
    </row>
    <row r="1296" spans="3:6" s="29" customFormat="1" x14ac:dyDescent="0.2">
      <c r="C1296" s="40"/>
      <c r="D1296" s="40"/>
      <c r="E1296" s="40"/>
      <c r="F1296" s="40"/>
    </row>
    <row r="1297" spans="3:6" s="29" customFormat="1" x14ac:dyDescent="0.2">
      <c r="C1297" s="40"/>
      <c r="D1297" s="40"/>
      <c r="E1297" s="40"/>
      <c r="F1297" s="40"/>
    </row>
  </sheetData>
  <mergeCells count="2">
    <mergeCell ref="A1:C1"/>
    <mergeCell ref="A16:C16"/>
  </mergeCells>
  <phoneticPr fontId="0" type="noConversion"/>
  <printOptions horizontalCentered="1"/>
  <pageMargins left="0" right="0" top="0" bottom="0" header="0.511811023622047" footer="0.261811024"/>
  <pageSetup paperSize="9" orientation="landscape" r:id="rId1"/>
  <headerFooter alignWithMargins="0">
    <oddFooter>&amp;L&amp;"Tahoma,Normal"Kaynak: TSPAKB
Source: The Association of Capital Market Intermediary Institutions of Turkey</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K1443"/>
  <sheetViews>
    <sheetView zoomScaleNormal="100" workbookViewId="0"/>
  </sheetViews>
  <sheetFormatPr defaultRowHeight="12.75" x14ac:dyDescent="0.2"/>
  <cols>
    <col min="1" max="1" width="32.7109375" customWidth="1"/>
    <col min="2" max="2" width="12.42578125" bestFit="1" customWidth="1"/>
    <col min="3" max="6" width="12.42578125" style="32" bestFit="1" customWidth="1"/>
    <col min="7" max="7" width="36" style="23" bestFit="1" customWidth="1"/>
    <col min="8" max="9" width="9.140625" style="29"/>
    <col min="10" max="89" width="9.140625" style="28"/>
  </cols>
  <sheetData>
    <row r="1" spans="1:9" x14ac:dyDescent="0.2">
      <c r="A1" s="21" t="s">
        <v>410</v>
      </c>
      <c r="B1" s="24"/>
      <c r="C1" s="24"/>
      <c r="D1" s="24"/>
      <c r="E1" s="24"/>
      <c r="F1" s="24"/>
      <c r="G1" s="42" t="s">
        <v>401</v>
      </c>
    </row>
    <row r="2" spans="1:9" x14ac:dyDescent="0.2">
      <c r="A2" s="12" t="s">
        <v>412</v>
      </c>
      <c r="B2" s="13">
        <v>37986</v>
      </c>
      <c r="C2" s="13">
        <v>38077</v>
      </c>
      <c r="D2" s="13">
        <f>+UFRS_TL!D2</f>
        <v>38168</v>
      </c>
      <c r="E2" s="13">
        <f>+UFRS_TL!E2</f>
        <v>38260</v>
      </c>
      <c r="F2" s="13">
        <v>38352</v>
      </c>
      <c r="G2" s="47" t="s">
        <v>409</v>
      </c>
      <c r="H2" s="30"/>
      <c r="I2" s="30"/>
    </row>
    <row r="3" spans="1:9" x14ac:dyDescent="0.2">
      <c r="A3" s="14" t="s">
        <v>178</v>
      </c>
      <c r="B3" s="15">
        <v>204929102</v>
      </c>
      <c r="C3" s="15">
        <v>210261113</v>
      </c>
      <c r="D3" s="15">
        <v>172940821</v>
      </c>
      <c r="E3" s="15">
        <v>207457940</v>
      </c>
      <c r="F3" s="15">
        <v>215070601</v>
      </c>
      <c r="G3" s="48" t="s">
        <v>0</v>
      </c>
      <c r="H3" s="30"/>
      <c r="I3" s="30"/>
    </row>
    <row r="4" spans="1:9" x14ac:dyDescent="0.2">
      <c r="A4" s="14" t="s">
        <v>179</v>
      </c>
      <c r="B4" s="15">
        <v>43868061</v>
      </c>
      <c r="C4" s="15">
        <v>40201803</v>
      </c>
      <c r="D4" s="15">
        <v>39930869</v>
      </c>
      <c r="E4" s="15">
        <v>39405602</v>
      </c>
      <c r="F4" s="15">
        <v>40375060</v>
      </c>
      <c r="G4" s="48" t="s">
        <v>372</v>
      </c>
      <c r="H4" s="30"/>
      <c r="I4" s="30"/>
    </row>
    <row r="5" spans="1:9" x14ac:dyDescent="0.2">
      <c r="A5" s="14" t="s">
        <v>180</v>
      </c>
      <c r="B5" s="15">
        <v>11138483</v>
      </c>
      <c r="C5" s="15">
        <v>8593690</v>
      </c>
      <c r="D5" s="15">
        <v>7443081</v>
      </c>
      <c r="E5" s="15">
        <v>8438993</v>
      </c>
      <c r="F5" s="15">
        <v>10499495</v>
      </c>
      <c r="G5" s="48" t="s">
        <v>371</v>
      </c>
      <c r="H5" s="30"/>
      <c r="I5" s="30"/>
    </row>
    <row r="6" spans="1:9" x14ac:dyDescent="0.2">
      <c r="A6" s="19" t="s">
        <v>181</v>
      </c>
      <c r="B6" s="20">
        <v>259935646</v>
      </c>
      <c r="C6" s="20">
        <v>259056606</v>
      </c>
      <c r="D6" s="20">
        <v>220314771</v>
      </c>
      <c r="E6" s="20">
        <v>255302535</v>
      </c>
      <c r="F6" s="20">
        <v>265945156</v>
      </c>
      <c r="G6" s="45" t="s">
        <v>373</v>
      </c>
      <c r="H6" s="30"/>
      <c r="I6" s="30"/>
    </row>
    <row r="7" spans="1:9" x14ac:dyDescent="0.2">
      <c r="A7" s="14" t="s">
        <v>182</v>
      </c>
      <c r="B7" s="15">
        <v>78224714</v>
      </c>
      <c r="C7" s="15">
        <v>104403489</v>
      </c>
      <c r="D7" s="15">
        <v>53265893</v>
      </c>
      <c r="E7" s="15">
        <v>76337146</v>
      </c>
      <c r="F7" s="15">
        <v>68255107</v>
      </c>
      <c r="G7" s="48" t="s">
        <v>374</v>
      </c>
      <c r="H7" s="30"/>
      <c r="I7" s="30"/>
    </row>
    <row r="8" spans="1:9" x14ac:dyDescent="0.2">
      <c r="A8" s="16" t="s">
        <v>183</v>
      </c>
      <c r="B8" s="15">
        <v>181710932</v>
      </c>
      <c r="C8" s="15">
        <v>154653117</v>
      </c>
      <c r="D8" s="15">
        <v>167048878</v>
      </c>
      <c r="E8" s="15">
        <v>178965389</v>
      </c>
      <c r="F8" s="15">
        <v>197690049</v>
      </c>
      <c r="G8" s="44" t="s">
        <v>385</v>
      </c>
      <c r="H8" s="30"/>
      <c r="I8" s="30"/>
    </row>
    <row r="9" spans="1:9" x14ac:dyDescent="0.2">
      <c r="A9" s="16" t="s">
        <v>184</v>
      </c>
      <c r="B9" s="15">
        <v>148811296</v>
      </c>
      <c r="C9" s="15">
        <v>141170371</v>
      </c>
      <c r="D9" s="15">
        <v>142870393</v>
      </c>
      <c r="E9" s="15">
        <v>144097793</v>
      </c>
      <c r="F9" s="15">
        <v>148811296</v>
      </c>
      <c r="G9" s="44" t="s">
        <v>375</v>
      </c>
      <c r="H9" s="30"/>
      <c r="I9" s="30"/>
    </row>
    <row r="10" spans="1:9" x14ac:dyDescent="0.2">
      <c r="A10" s="19" t="s">
        <v>185</v>
      </c>
      <c r="B10" s="20">
        <v>259935646</v>
      </c>
      <c r="C10" s="20">
        <v>259056606</v>
      </c>
      <c r="D10" s="20">
        <v>220314771</v>
      </c>
      <c r="E10" s="20">
        <v>255302535</v>
      </c>
      <c r="F10" s="20">
        <v>265945156</v>
      </c>
      <c r="G10" s="45" t="s">
        <v>386</v>
      </c>
      <c r="H10" s="30"/>
      <c r="I10" s="30"/>
    </row>
    <row r="11" spans="1:9" x14ac:dyDescent="0.2">
      <c r="A11" s="17" t="s">
        <v>186</v>
      </c>
      <c r="B11" s="18">
        <v>4</v>
      </c>
      <c r="C11" s="18">
        <v>4</v>
      </c>
      <c r="D11" s="18">
        <v>4</v>
      </c>
      <c r="E11" s="18">
        <v>4</v>
      </c>
      <c r="F11" s="18">
        <v>4</v>
      </c>
      <c r="G11" s="46" t="s">
        <v>420</v>
      </c>
      <c r="H11" s="30"/>
      <c r="I11" s="30"/>
    </row>
    <row r="12" spans="1:9" x14ac:dyDescent="0.2">
      <c r="A12" s="28"/>
      <c r="B12" s="28"/>
      <c r="C12" s="31"/>
      <c r="D12" s="31"/>
      <c r="E12" s="31"/>
      <c r="F12" s="31"/>
      <c r="G12" s="29"/>
      <c r="H12" s="30"/>
      <c r="I12" s="30"/>
    </row>
    <row r="13" spans="1:9" x14ac:dyDescent="0.2">
      <c r="A13" s="28"/>
      <c r="B13" s="28"/>
      <c r="C13" s="31"/>
      <c r="D13" s="31"/>
      <c r="E13" s="31"/>
      <c r="F13" s="31"/>
      <c r="G13" s="29"/>
      <c r="H13" s="30"/>
      <c r="I13" s="30"/>
    </row>
    <row r="14" spans="1:9" x14ac:dyDescent="0.2">
      <c r="A14" s="28"/>
      <c r="B14" s="28"/>
      <c r="C14" s="28"/>
      <c r="D14" s="28"/>
      <c r="E14" s="28"/>
      <c r="F14" s="31"/>
      <c r="G14" s="29"/>
      <c r="H14" s="30"/>
      <c r="I14" s="30"/>
    </row>
    <row r="15" spans="1:9" x14ac:dyDescent="0.2">
      <c r="A15" s="28"/>
      <c r="B15" s="28"/>
      <c r="C15" s="31"/>
      <c r="D15" s="31"/>
      <c r="E15" s="31"/>
      <c r="F15" s="31"/>
      <c r="G15" s="29"/>
      <c r="H15" s="30"/>
      <c r="I15" s="30"/>
    </row>
    <row r="16" spans="1:9" x14ac:dyDescent="0.2">
      <c r="A16" s="21" t="s">
        <v>410</v>
      </c>
      <c r="B16" s="24"/>
      <c r="C16" s="24"/>
      <c r="D16" s="24"/>
      <c r="E16" s="24"/>
      <c r="F16" s="24"/>
      <c r="G16" s="42" t="s">
        <v>402</v>
      </c>
    </row>
    <row r="17" spans="1:9" x14ac:dyDescent="0.2">
      <c r="A17" s="21" t="s">
        <v>413</v>
      </c>
      <c r="B17" s="22">
        <v>37986</v>
      </c>
      <c r="C17" s="22">
        <v>38077</v>
      </c>
      <c r="D17" s="22">
        <f>+D2</f>
        <v>38168</v>
      </c>
      <c r="E17" s="22">
        <f>+E2</f>
        <v>38260</v>
      </c>
      <c r="F17" s="22">
        <v>38352</v>
      </c>
      <c r="G17" s="43" t="s">
        <v>409</v>
      </c>
      <c r="H17" s="30"/>
      <c r="I17" s="30"/>
    </row>
    <row r="18" spans="1:9" x14ac:dyDescent="0.2">
      <c r="A18" s="16" t="s">
        <v>187</v>
      </c>
      <c r="B18" s="15">
        <v>40453127</v>
      </c>
      <c r="C18" s="15">
        <v>9489969</v>
      </c>
      <c r="D18" s="15">
        <v>17402487</v>
      </c>
      <c r="E18" s="15">
        <v>26392901</v>
      </c>
      <c r="F18" s="15">
        <v>36710595</v>
      </c>
      <c r="G18" s="44" t="s">
        <v>398</v>
      </c>
      <c r="H18" s="30"/>
      <c r="I18" s="30"/>
    </row>
    <row r="19" spans="1:9" x14ac:dyDescent="0.2">
      <c r="A19" s="16" t="s">
        <v>188</v>
      </c>
      <c r="B19" s="15">
        <v>98260734</v>
      </c>
      <c r="C19" s="15">
        <v>27179938</v>
      </c>
      <c r="D19" s="15">
        <v>52250512</v>
      </c>
      <c r="E19" s="15">
        <v>76852084</v>
      </c>
      <c r="F19" s="15">
        <v>108953917</v>
      </c>
      <c r="G19" s="44" t="s">
        <v>387</v>
      </c>
    </row>
    <row r="20" spans="1:9" x14ac:dyDescent="0.2">
      <c r="A20" s="16" t="s">
        <v>189</v>
      </c>
      <c r="B20" s="15">
        <v>10917991</v>
      </c>
      <c r="C20" s="15">
        <v>3386696</v>
      </c>
      <c r="D20" s="15">
        <v>3263077</v>
      </c>
      <c r="E20" s="15">
        <v>5473489</v>
      </c>
      <c r="F20" s="15">
        <v>8558325</v>
      </c>
      <c r="G20" s="44" t="s">
        <v>388</v>
      </c>
    </row>
    <row r="21" spans="1:9" x14ac:dyDescent="0.2">
      <c r="A21" s="16" t="s">
        <v>190</v>
      </c>
      <c r="B21" s="15">
        <v>1264523</v>
      </c>
      <c r="C21" s="15">
        <v>290524</v>
      </c>
      <c r="D21" s="15">
        <v>587529</v>
      </c>
      <c r="E21" s="15">
        <v>1729243</v>
      </c>
      <c r="F21" s="15">
        <v>2143774</v>
      </c>
      <c r="G21" s="44" t="s">
        <v>383</v>
      </c>
    </row>
    <row r="22" spans="1:9" x14ac:dyDescent="0.2">
      <c r="A22" s="25" t="s">
        <v>191</v>
      </c>
      <c r="B22" s="20">
        <v>150896375</v>
      </c>
      <c r="C22" s="20">
        <v>40347127</v>
      </c>
      <c r="D22" s="20">
        <v>73503605</v>
      </c>
      <c r="E22" s="20">
        <v>110447717</v>
      </c>
      <c r="F22" s="20">
        <v>156366611</v>
      </c>
      <c r="G22" s="45" t="s">
        <v>379</v>
      </c>
    </row>
    <row r="23" spans="1:9" x14ac:dyDescent="0.2">
      <c r="A23" s="16" t="s">
        <v>192</v>
      </c>
      <c r="B23" s="15">
        <v>-70844913</v>
      </c>
      <c r="C23" s="15">
        <v>-16733141</v>
      </c>
      <c r="D23" s="15">
        <v>-33801373</v>
      </c>
      <c r="E23" s="15">
        <v>-52136258</v>
      </c>
      <c r="F23" s="15">
        <v>-73958422</v>
      </c>
      <c r="G23" s="44" t="s">
        <v>381</v>
      </c>
    </row>
    <row r="24" spans="1:9" x14ac:dyDescent="0.2">
      <c r="A24" s="16" t="s">
        <v>193</v>
      </c>
      <c r="B24" s="15">
        <v>-13365404</v>
      </c>
      <c r="C24" s="15">
        <v>-8283879</v>
      </c>
      <c r="D24" s="15">
        <v>-10445350</v>
      </c>
      <c r="E24" s="15">
        <v>-12615286</v>
      </c>
      <c r="F24" s="15">
        <v>-18740185</v>
      </c>
      <c r="G24" s="44" t="s">
        <v>382</v>
      </c>
    </row>
    <row r="25" spans="1:9" x14ac:dyDescent="0.2">
      <c r="A25" s="25" t="s">
        <v>194</v>
      </c>
      <c r="B25" s="20">
        <v>-84210317</v>
      </c>
      <c r="C25" s="20">
        <v>-25017020</v>
      </c>
      <c r="D25" s="20">
        <v>-44246723</v>
      </c>
      <c r="E25" s="20">
        <v>-64751544</v>
      </c>
      <c r="F25" s="20">
        <v>-92698607</v>
      </c>
      <c r="G25" s="45" t="s">
        <v>380</v>
      </c>
    </row>
    <row r="26" spans="1:9" x14ac:dyDescent="0.2">
      <c r="A26" s="16" t="s">
        <v>195</v>
      </c>
      <c r="B26" s="15">
        <v>66686058</v>
      </c>
      <c r="C26" s="15">
        <v>15330107</v>
      </c>
      <c r="D26" s="15">
        <v>29256882</v>
      </c>
      <c r="E26" s="15">
        <v>45696173</v>
      </c>
      <c r="F26" s="15">
        <v>63668004</v>
      </c>
      <c r="G26" s="44" t="s">
        <v>376</v>
      </c>
    </row>
    <row r="27" spans="1:9" x14ac:dyDescent="0.2">
      <c r="A27" s="16" t="s">
        <v>196</v>
      </c>
      <c r="B27" s="15">
        <v>-21600054</v>
      </c>
      <c r="C27" s="15">
        <v>-7751137</v>
      </c>
      <c r="D27" s="15">
        <v>-11942007</v>
      </c>
      <c r="E27" s="15">
        <v>-18122097</v>
      </c>
      <c r="F27" s="15">
        <v>-23511093</v>
      </c>
      <c r="G27" s="44" t="s">
        <v>377</v>
      </c>
    </row>
    <row r="28" spans="1:9" x14ac:dyDescent="0.2">
      <c r="A28" s="26" t="s">
        <v>197</v>
      </c>
      <c r="B28" s="27">
        <v>45086004</v>
      </c>
      <c r="C28" s="27">
        <v>7578970</v>
      </c>
      <c r="D28" s="27">
        <v>17314875</v>
      </c>
      <c r="E28" s="27">
        <v>27574076</v>
      </c>
      <c r="F28" s="27">
        <v>40156911</v>
      </c>
      <c r="G28" s="61" t="s">
        <v>378</v>
      </c>
    </row>
    <row r="29" spans="1:9" x14ac:dyDescent="0.2">
      <c r="A29" s="17" t="s">
        <v>186</v>
      </c>
      <c r="B29" s="18">
        <v>4</v>
      </c>
      <c r="C29" s="18">
        <v>4</v>
      </c>
      <c r="D29" s="18">
        <v>4</v>
      </c>
      <c r="E29" s="18">
        <v>4</v>
      </c>
      <c r="F29" s="18">
        <v>4</v>
      </c>
      <c r="G29" s="46" t="s">
        <v>420</v>
      </c>
    </row>
    <row r="30" spans="1:9" x14ac:dyDescent="0.2">
      <c r="A30" s="28"/>
      <c r="B30" s="28"/>
      <c r="C30" s="31"/>
      <c r="D30" s="31"/>
      <c r="E30" s="31"/>
      <c r="F30" s="31"/>
      <c r="G30" s="29"/>
    </row>
    <row r="31" spans="1:9" x14ac:dyDescent="0.2">
      <c r="A31" s="28"/>
      <c r="B31" s="28"/>
      <c r="C31" s="31"/>
      <c r="D31" s="31"/>
      <c r="E31" s="31"/>
      <c r="F31" s="31"/>
      <c r="G31" s="29"/>
    </row>
    <row r="32" spans="1:9" x14ac:dyDescent="0.2">
      <c r="A32" s="28"/>
      <c r="B32" s="28"/>
      <c r="C32" s="31"/>
      <c r="D32" s="31"/>
      <c r="E32" s="31"/>
      <c r="F32" s="31"/>
      <c r="G32" s="29"/>
    </row>
    <row r="33" spans="3:9" s="28" customFormat="1" x14ac:dyDescent="0.2">
      <c r="C33" s="31"/>
      <c r="D33" s="31"/>
      <c r="E33" s="31"/>
      <c r="F33" s="31"/>
      <c r="G33" s="29"/>
      <c r="H33" s="29"/>
      <c r="I33" s="29"/>
    </row>
    <row r="34" spans="3:9" s="28" customFormat="1" x14ac:dyDescent="0.2">
      <c r="C34" s="31"/>
      <c r="D34" s="31"/>
      <c r="E34" s="31"/>
      <c r="F34" s="31"/>
      <c r="G34" s="29"/>
      <c r="H34" s="29"/>
      <c r="I34" s="29"/>
    </row>
    <row r="35" spans="3:9" s="28" customFormat="1" x14ac:dyDescent="0.2">
      <c r="C35" s="31"/>
      <c r="D35" s="31"/>
      <c r="E35" s="31"/>
      <c r="F35" s="31"/>
      <c r="G35" s="29"/>
      <c r="H35" s="29"/>
      <c r="I35" s="29"/>
    </row>
    <row r="36" spans="3:9" s="28" customFormat="1" x14ac:dyDescent="0.2">
      <c r="C36" s="31"/>
      <c r="D36" s="31"/>
      <c r="E36" s="31"/>
      <c r="F36" s="31"/>
      <c r="G36" s="29"/>
      <c r="H36" s="29"/>
      <c r="I36" s="29"/>
    </row>
    <row r="37" spans="3:9" s="28" customFormat="1" x14ac:dyDescent="0.2">
      <c r="C37" s="31"/>
      <c r="D37" s="31"/>
      <c r="E37" s="31"/>
      <c r="F37" s="31"/>
      <c r="G37" s="29"/>
      <c r="H37" s="29"/>
      <c r="I37" s="29"/>
    </row>
    <row r="38" spans="3:9" s="28" customFormat="1" x14ac:dyDescent="0.2">
      <c r="C38" s="31"/>
      <c r="D38" s="31"/>
      <c r="E38" s="31"/>
      <c r="F38" s="31"/>
      <c r="G38" s="29"/>
      <c r="H38" s="29"/>
      <c r="I38" s="29"/>
    </row>
    <row r="39" spans="3:9" s="28" customFormat="1" x14ac:dyDescent="0.2">
      <c r="C39" s="31"/>
      <c r="D39" s="31"/>
      <c r="E39" s="31"/>
      <c r="F39" s="31"/>
      <c r="G39" s="29"/>
      <c r="H39" s="29"/>
      <c r="I39" s="29"/>
    </row>
    <row r="40" spans="3:9" s="28" customFormat="1" x14ac:dyDescent="0.2">
      <c r="C40" s="31"/>
      <c r="D40" s="31"/>
      <c r="E40" s="31"/>
      <c r="F40" s="31"/>
      <c r="G40" s="29"/>
      <c r="H40" s="29"/>
      <c r="I40" s="29"/>
    </row>
    <row r="41" spans="3:9" s="28" customFormat="1" x14ac:dyDescent="0.2">
      <c r="C41" s="31"/>
      <c r="D41" s="31"/>
      <c r="E41" s="31"/>
      <c r="F41" s="31"/>
      <c r="G41" s="29"/>
      <c r="H41" s="29"/>
      <c r="I41" s="29"/>
    </row>
    <row r="42" spans="3:9" s="28" customFormat="1" x14ac:dyDescent="0.2">
      <c r="C42" s="31"/>
      <c r="D42" s="31"/>
      <c r="E42" s="31"/>
      <c r="F42" s="31"/>
      <c r="G42" s="29"/>
      <c r="H42" s="29"/>
      <c r="I42" s="29"/>
    </row>
    <row r="43" spans="3:9" s="28" customFormat="1" x14ac:dyDescent="0.2">
      <c r="C43" s="31"/>
      <c r="D43" s="31"/>
      <c r="E43" s="31"/>
      <c r="F43" s="31"/>
      <c r="G43" s="29"/>
      <c r="H43" s="29"/>
      <c r="I43" s="29"/>
    </row>
    <row r="44" spans="3:9" s="28" customFormat="1" x14ac:dyDescent="0.2">
      <c r="C44" s="31"/>
      <c r="D44" s="31"/>
      <c r="E44" s="31"/>
      <c r="F44" s="31"/>
      <c r="G44" s="29"/>
      <c r="H44" s="29"/>
      <c r="I44" s="29"/>
    </row>
    <row r="45" spans="3:9" s="28" customFormat="1" x14ac:dyDescent="0.2">
      <c r="C45" s="31"/>
      <c r="D45" s="31"/>
      <c r="E45" s="31"/>
      <c r="F45" s="31"/>
      <c r="G45" s="29"/>
      <c r="H45" s="29"/>
      <c r="I45" s="29"/>
    </row>
    <row r="46" spans="3:9" s="28" customFormat="1" x14ac:dyDescent="0.2">
      <c r="C46" s="31"/>
      <c r="D46" s="31"/>
      <c r="E46" s="31"/>
      <c r="F46" s="31"/>
      <c r="G46" s="29"/>
      <c r="H46" s="29"/>
      <c r="I46" s="29"/>
    </row>
    <row r="47" spans="3:9" s="28" customFormat="1" x14ac:dyDescent="0.2">
      <c r="C47" s="31"/>
      <c r="D47" s="31"/>
      <c r="E47" s="31"/>
      <c r="F47" s="31"/>
      <c r="G47" s="29"/>
      <c r="H47" s="29"/>
      <c r="I47" s="29"/>
    </row>
    <row r="48" spans="3:9" s="28" customFormat="1" x14ac:dyDescent="0.2">
      <c r="C48" s="31"/>
      <c r="D48" s="31"/>
      <c r="E48" s="31"/>
      <c r="F48" s="31"/>
      <c r="G48" s="29"/>
      <c r="H48" s="29"/>
      <c r="I48" s="29"/>
    </row>
    <row r="49" spans="3:9" s="28" customFormat="1" x14ac:dyDescent="0.2">
      <c r="C49" s="31"/>
      <c r="D49" s="31"/>
      <c r="E49" s="31"/>
      <c r="F49" s="31"/>
      <c r="G49" s="29"/>
      <c r="H49" s="29"/>
      <c r="I49" s="29"/>
    </row>
    <row r="50" spans="3:9" s="28" customFormat="1" x14ac:dyDescent="0.2">
      <c r="C50" s="31"/>
      <c r="D50" s="31"/>
      <c r="E50" s="31"/>
      <c r="F50" s="31"/>
      <c r="G50" s="29"/>
      <c r="H50" s="29"/>
      <c r="I50" s="29"/>
    </row>
    <row r="51" spans="3:9" s="28" customFormat="1" x14ac:dyDescent="0.2">
      <c r="C51" s="31"/>
      <c r="D51" s="31"/>
      <c r="E51" s="31"/>
      <c r="F51" s="31"/>
      <c r="G51" s="29"/>
      <c r="H51" s="29"/>
      <c r="I51" s="29"/>
    </row>
    <row r="52" spans="3:9" s="28" customFormat="1" x14ac:dyDescent="0.2">
      <c r="C52" s="31"/>
      <c r="D52" s="31"/>
      <c r="E52" s="31"/>
      <c r="F52" s="31"/>
      <c r="G52" s="29"/>
      <c r="H52" s="29"/>
      <c r="I52" s="29"/>
    </row>
    <row r="53" spans="3:9" s="28" customFormat="1" x14ac:dyDescent="0.2">
      <c r="C53" s="31"/>
      <c r="D53" s="31"/>
      <c r="E53" s="31"/>
      <c r="F53" s="31"/>
      <c r="G53" s="29"/>
      <c r="H53" s="29"/>
      <c r="I53" s="29"/>
    </row>
    <row r="54" spans="3:9" s="28" customFormat="1" x14ac:dyDescent="0.2">
      <c r="C54" s="31"/>
      <c r="D54" s="31"/>
      <c r="E54" s="31"/>
      <c r="F54" s="31"/>
      <c r="G54" s="29"/>
      <c r="H54" s="29"/>
      <c r="I54" s="29"/>
    </row>
    <row r="55" spans="3:9" s="28" customFormat="1" x14ac:dyDescent="0.2">
      <c r="C55" s="31"/>
      <c r="D55" s="31"/>
      <c r="E55" s="31"/>
      <c r="F55" s="31"/>
      <c r="G55" s="29"/>
      <c r="H55" s="29"/>
      <c r="I55" s="29"/>
    </row>
    <row r="56" spans="3:9" s="28" customFormat="1" x14ac:dyDescent="0.2">
      <c r="C56" s="31"/>
      <c r="D56" s="31"/>
      <c r="E56" s="31"/>
      <c r="F56" s="31"/>
      <c r="G56" s="29"/>
      <c r="H56" s="29"/>
      <c r="I56" s="29"/>
    </row>
    <row r="57" spans="3:9" s="28" customFormat="1" x14ac:dyDescent="0.2">
      <c r="C57" s="31"/>
      <c r="D57" s="31"/>
      <c r="E57" s="31"/>
      <c r="F57" s="31"/>
      <c r="G57" s="29"/>
      <c r="H57" s="29"/>
      <c r="I57" s="29"/>
    </row>
    <row r="58" spans="3:9" s="28" customFormat="1" x14ac:dyDescent="0.2">
      <c r="C58" s="31"/>
      <c r="D58" s="31"/>
      <c r="E58" s="31"/>
      <c r="F58" s="31"/>
      <c r="G58" s="29"/>
      <c r="H58" s="29"/>
      <c r="I58" s="29"/>
    </row>
    <row r="59" spans="3:9" s="28" customFormat="1" x14ac:dyDescent="0.2">
      <c r="C59" s="31"/>
      <c r="D59" s="31"/>
      <c r="E59" s="31"/>
      <c r="F59" s="31"/>
      <c r="G59" s="29"/>
      <c r="H59" s="29"/>
      <c r="I59" s="29"/>
    </row>
    <row r="60" spans="3:9" s="28" customFormat="1" x14ac:dyDescent="0.2">
      <c r="C60" s="31"/>
      <c r="D60" s="31"/>
      <c r="E60" s="31"/>
      <c r="F60" s="31"/>
      <c r="G60" s="29"/>
      <c r="H60" s="29"/>
      <c r="I60" s="29"/>
    </row>
    <row r="61" spans="3:9" s="28" customFormat="1" x14ac:dyDescent="0.2">
      <c r="C61" s="31"/>
      <c r="D61" s="31"/>
      <c r="E61" s="31"/>
      <c r="F61" s="31"/>
      <c r="G61" s="29"/>
      <c r="H61" s="29"/>
      <c r="I61" s="29"/>
    </row>
    <row r="62" spans="3:9" s="28" customFormat="1" x14ac:dyDescent="0.2">
      <c r="C62" s="31"/>
      <c r="D62" s="31"/>
      <c r="E62" s="31"/>
      <c r="F62" s="31"/>
      <c r="G62" s="29"/>
      <c r="H62" s="29"/>
      <c r="I62" s="29"/>
    </row>
    <row r="63" spans="3:9" s="28" customFormat="1" x14ac:dyDescent="0.2">
      <c r="C63" s="31"/>
      <c r="D63" s="31"/>
      <c r="E63" s="31"/>
      <c r="F63" s="31"/>
      <c r="G63" s="29"/>
      <c r="H63" s="29"/>
      <c r="I63" s="29"/>
    </row>
    <row r="64" spans="3:9" s="28" customFormat="1" x14ac:dyDescent="0.2">
      <c r="C64" s="31"/>
      <c r="D64" s="31"/>
      <c r="E64" s="31"/>
      <c r="F64" s="31"/>
      <c r="G64" s="29"/>
      <c r="H64" s="29"/>
      <c r="I64" s="29"/>
    </row>
    <row r="65" spans="3:9" s="28" customFormat="1" x14ac:dyDescent="0.2">
      <c r="C65" s="31"/>
      <c r="D65" s="31"/>
      <c r="E65" s="31"/>
      <c r="F65" s="31"/>
      <c r="G65" s="29"/>
      <c r="H65" s="29"/>
      <c r="I65" s="29"/>
    </row>
    <row r="66" spans="3:9" s="28" customFormat="1" x14ac:dyDescent="0.2">
      <c r="C66" s="31"/>
      <c r="D66" s="31"/>
      <c r="E66" s="31"/>
      <c r="F66" s="31"/>
      <c r="G66" s="29"/>
      <c r="H66" s="29"/>
      <c r="I66" s="29"/>
    </row>
    <row r="67" spans="3:9" s="28" customFormat="1" x14ac:dyDescent="0.2">
      <c r="C67" s="31"/>
      <c r="D67" s="31"/>
      <c r="E67" s="31"/>
      <c r="F67" s="31"/>
      <c r="G67" s="29"/>
      <c r="H67" s="29"/>
      <c r="I67" s="29"/>
    </row>
    <row r="68" spans="3:9" s="28" customFormat="1" x14ac:dyDescent="0.2">
      <c r="C68" s="31"/>
      <c r="D68" s="31"/>
      <c r="E68" s="31"/>
      <c r="F68" s="31"/>
      <c r="G68" s="29"/>
      <c r="H68" s="29"/>
      <c r="I68" s="29"/>
    </row>
    <row r="69" spans="3:9" s="28" customFormat="1" x14ac:dyDescent="0.2">
      <c r="C69" s="31"/>
      <c r="D69" s="31"/>
      <c r="E69" s="31"/>
      <c r="F69" s="31"/>
      <c r="G69" s="29"/>
      <c r="H69" s="29"/>
      <c r="I69" s="29"/>
    </row>
    <row r="70" spans="3:9" s="28" customFormat="1" x14ac:dyDescent="0.2">
      <c r="C70" s="31"/>
      <c r="D70" s="31"/>
      <c r="E70" s="31"/>
      <c r="F70" s="31"/>
      <c r="G70" s="29"/>
      <c r="H70" s="29"/>
      <c r="I70" s="29"/>
    </row>
    <row r="71" spans="3:9" s="28" customFormat="1" x14ac:dyDescent="0.2">
      <c r="C71" s="31"/>
      <c r="D71" s="31"/>
      <c r="E71" s="31"/>
      <c r="F71" s="31"/>
      <c r="G71" s="29"/>
      <c r="H71" s="29"/>
      <c r="I71" s="29"/>
    </row>
    <row r="72" spans="3:9" s="28" customFormat="1" x14ac:dyDescent="0.2">
      <c r="C72" s="31"/>
      <c r="D72" s="31"/>
      <c r="E72" s="31"/>
      <c r="F72" s="31"/>
      <c r="G72" s="29"/>
      <c r="H72" s="29"/>
      <c r="I72" s="29"/>
    </row>
    <row r="73" spans="3:9" s="28" customFormat="1" x14ac:dyDescent="0.2">
      <c r="C73" s="31"/>
      <c r="D73" s="31"/>
      <c r="E73" s="31"/>
      <c r="F73" s="31"/>
      <c r="G73" s="29"/>
      <c r="H73" s="29"/>
      <c r="I73" s="29"/>
    </row>
    <row r="74" spans="3:9" s="28" customFormat="1" x14ac:dyDescent="0.2">
      <c r="C74" s="31"/>
      <c r="D74" s="31"/>
      <c r="E74" s="31"/>
      <c r="F74" s="31"/>
      <c r="G74" s="29"/>
      <c r="H74" s="29"/>
      <c r="I74" s="29"/>
    </row>
    <row r="75" spans="3:9" s="28" customFormat="1" x14ac:dyDescent="0.2">
      <c r="C75" s="31"/>
      <c r="D75" s="31"/>
      <c r="E75" s="31"/>
      <c r="F75" s="31"/>
      <c r="G75" s="29"/>
      <c r="H75" s="29"/>
      <c r="I75" s="29"/>
    </row>
    <row r="76" spans="3:9" s="28" customFormat="1" x14ac:dyDescent="0.2">
      <c r="C76" s="31"/>
      <c r="D76" s="31"/>
      <c r="E76" s="31"/>
      <c r="F76" s="31"/>
      <c r="G76" s="29"/>
      <c r="H76" s="29"/>
      <c r="I76" s="29"/>
    </row>
    <row r="77" spans="3:9" s="28" customFormat="1" x14ac:dyDescent="0.2">
      <c r="C77" s="31"/>
      <c r="D77" s="31"/>
      <c r="E77" s="31"/>
      <c r="F77" s="31"/>
      <c r="G77" s="29"/>
      <c r="H77" s="29"/>
      <c r="I77" s="29"/>
    </row>
    <row r="78" spans="3:9" s="28" customFormat="1" x14ac:dyDescent="0.2">
      <c r="C78" s="31"/>
      <c r="D78" s="31"/>
      <c r="E78" s="31"/>
      <c r="F78" s="31"/>
      <c r="G78" s="29"/>
      <c r="H78" s="29"/>
      <c r="I78" s="29"/>
    </row>
    <row r="79" spans="3:9" s="28" customFormat="1" x14ac:dyDescent="0.2">
      <c r="C79" s="31"/>
      <c r="D79" s="31"/>
      <c r="E79" s="31"/>
      <c r="F79" s="31"/>
      <c r="G79" s="29"/>
      <c r="H79" s="29"/>
      <c r="I79" s="29"/>
    </row>
    <row r="80" spans="3:9" s="28" customFormat="1" x14ac:dyDescent="0.2">
      <c r="C80" s="31"/>
      <c r="D80" s="31"/>
      <c r="E80" s="31"/>
      <c r="F80" s="31"/>
      <c r="G80" s="29"/>
      <c r="H80" s="29"/>
      <c r="I80" s="29"/>
    </row>
    <row r="81" spans="3:9" s="28" customFormat="1" x14ac:dyDescent="0.2">
      <c r="C81" s="31"/>
      <c r="D81" s="31"/>
      <c r="E81" s="31"/>
      <c r="F81" s="31"/>
      <c r="G81" s="29"/>
      <c r="H81" s="29"/>
      <c r="I81" s="29"/>
    </row>
    <row r="82" spans="3:9" s="28" customFormat="1" x14ac:dyDescent="0.2">
      <c r="C82" s="31"/>
      <c r="D82" s="31"/>
      <c r="E82" s="31"/>
      <c r="F82" s="31"/>
      <c r="G82" s="29"/>
      <c r="H82" s="29"/>
      <c r="I82" s="29"/>
    </row>
    <row r="83" spans="3:9" s="28" customFormat="1" x14ac:dyDescent="0.2">
      <c r="C83" s="31"/>
      <c r="D83" s="31"/>
      <c r="E83" s="31"/>
      <c r="F83" s="31"/>
      <c r="G83" s="29"/>
      <c r="H83" s="29"/>
      <c r="I83" s="29"/>
    </row>
    <row r="84" spans="3:9" s="28" customFormat="1" x14ac:dyDescent="0.2">
      <c r="C84" s="31"/>
      <c r="D84" s="31"/>
      <c r="E84" s="31"/>
      <c r="F84" s="31"/>
      <c r="G84" s="29"/>
      <c r="H84" s="29"/>
      <c r="I84" s="29"/>
    </row>
    <row r="85" spans="3:9" s="28" customFormat="1" x14ac:dyDescent="0.2">
      <c r="C85" s="31"/>
      <c r="D85" s="31"/>
      <c r="E85" s="31"/>
      <c r="F85" s="31"/>
      <c r="G85" s="29"/>
      <c r="H85" s="29"/>
      <c r="I85" s="29"/>
    </row>
    <row r="86" spans="3:9" s="28" customFormat="1" x14ac:dyDescent="0.2">
      <c r="C86" s="31"/>
      <c r="D86" s="31"/>
      <c r="E86" s="31"/>
      <c r="F86" s="31"/>
      <c r="G86" s="29"/>
      <c r="H86" s="29"/>
      <c r="I86" s="29"/>
    </row>
    <row r="87" spans="3:9" s="28" customFormat="1" x14ac:dyDescent="0.2">
      <c r="C87" s="31"/>
      <c r="D87" s="31"/>
      <c r="E87" s="31"/>
      <c r="F87" s="31"/>
      <c r="G87" s="29"/>
      <c r="H87" s="29"/>
      <c r="I87" s="29"/>
    </row>
    <row r="88" spans="3:9" s="28" customFormat="1" x14ac:dyDescent="0.2">
      <c r="C88" s="31"/>
      <c r="D88" s="31"/>
      <c r="E88" s="31"/>
      <c r="F88" s="31"/>
      <c r="G88" s="29"/>
      <c r="H88" s="29"/>
      <c r="I88" s="29"/>
    </row>
    <row r="89" spans="3:9" s="28" customFormat="1" x14ac:dyDescent="0.2">
      <c r="C89" s="31"/>
      <c r="D89" s="31"/>
      <c r="E89" s="31"/>
      <c r="F89" s="31"/>
      <c r="G89" s="29"/>
      <c r="H89" s="29"/>
      <c r="I89" s="29"/>
    </row>
    <row r="90" spans="3:9" s="28" customFormat="1" x14ac:dyDescent="0.2">
      <c r="C90" s="31"/>
      <c r="D90" s="31"/>
      <c r="E90" s="31"/>
      <c r="F90" s="31"/>
      <c r="G90" s="29"/>
      <c r="H90" s="29"/>
      <c r="I90" s="29"/>
    </row>
    <row r="91" spans="3:9" s="28" customFormat="1" x14ac:dyDescent="0.2">
      <c r="C91" s="31"/>
      <c r="D91" s="31"/>
      <c r="E91" s="31"/>
      <c r="F91" s="31"/>
      <c r="G91" s="29"/>
      <c r="H91" s="29"/>
      <c r="I91" s="29"/>
    </row>
    <row r="92" spans="3:9" s="28" customFormat="1" x14ac:dyDescent="0.2">
      <c r="C92" s="31"/>
      <c r="D92" s="31"/>
      <c r="E92" s="31"/>
      <c r="F92" s="31"/>
      <c r="G92" s="29"/>
      <c r="H92" s="29"/>
      <c r="I92" s="29"/>
    </row>
    <row r="93" spans="3:9" s="28" customFormat="1" x14ac:dyDescent="0.2">
      <c r="C93" s="31"/>
      <c r="D93" s="31"/>
      <c r="E93" s="31"/>
      <c r="F93" s="31"/>
      <c r="G93" s="29"/>
      <c r="H93" s="29"/>
      <c r="I93" s="29"/>
    </row>
    <row r="94" spans="3:9" s="28" customFormat="1" x14ac:dyDescent="0.2">
      <c r="C94" s="31"/>
      <c r="D94" s="31"/>
      <c r="E94" s="31"/>
      <c r="F94" s="31"/>
      <c r="G94" s="29"/>
      <c r="H94" s="29"/>
      <c r="I94" s="29"/>
    </row>
    <row r="95" spans="3:9" s="28" customFormat="1" x14ac:dyDescent="0.2">
      <c r="C95" s="31"/>
      <c r="D95" s="31"/>
      <c r="E95" s="31"/>
      <c r="F95" s="31"/>
      <c r="G95" s="29"/>
      <c r="H95" s="29"/>
      <c r="I95" s="29"/>
    </row>
    <row r="96" spans="3:9" s="28" customFormat="1" x14ac:dyDescent="0.2">
      <c r="C96" s="31"/>
      <c r="D96" s="31"/>
      <c r="E96" s="31"/>
      <c r="F96" s="31"/>
      <c r="G96" s="29"/>
      <c r="H96" s="29"/>
      <c r="I96" s="29"/>
    </row>
    <row r="97" spans="3:9" s="28" customFormat="1" x14ac:dyDescent="0.2">
      <c r="C97" s="31"/>
      <c r="D97" s="31"/>
      <c r="E97" s="31"/>
      <c r="F97" s="31"/>
      <c r="G97" s="29"/>
      <c r="H97" s="29"/>
      <c r="I97" s="29"/>
    </row>
    <row r="98" spans="3:9" s="28" customFormat="1" x14ac:dyDescent="0.2">
      <c r="C98" s="31"/>
      <c r="D98" s="31"/>
      <c r="E98" s="31"/>
      <c r="F98" s="31"/>
      <c r="G98" s="29"/>
      <c r="H98" s="29"/>
      <c r="I98" s="29"/>
    </row>
    <row r="99" spans="3:9" s="28" customFormat="1" x14ac:dyDescent="0.2">
      <c r="C99" s="31"/>
      <c r="D99" s="31"/>
      <c r="E99" s="31"/>
      <c r="F99" s="31"/>
      <c r="G99" s="29"/>
      <c r="H99" s="29"/>
      <c r="I99" s="29"/>
    </row>
    <row r="100" spans="3:9" s="28" customFormat="1" x14ac:dyDescent="0.2">
      <c r="C100" s="31"/>
      <c r="D100" s="31"/>
      <c r="E100" s="31"/>
      <c r="F100" s="31"/>
      <c r="G100" s="29"/>
      <c r="H100" s="29"/>
      <c r="I100" s="29"/>
    </row>
    <row r="101" spans="3:9" s="28" customFormat="1" x14ac:dyDescent="0.2">
      <c r="C101" s="31"/>
      <c r="D101" s="31"/>
      <c r="E101" s="31"/>
      <c r="F101" s="31"/>
      <c r="G101" s="29"/>
      <c r="H101" s="29"/>
      <c r="I101" s="29"/>
    </row>
    <row r="102" spans="3:9" s="28" customFormat="1" x14ac:dyDescent="0.2">
      <c r="C102" s="31"/>
      <c r="D102" s="31"/>
      <c r="E102" s="31"/>
      <c r="F102" s="31"/>
      <c r="G102" s="29"/>
      <c r="H102" s="29"/>
      <c r="I102" s="29"/>
    </row>
    <row r="103" spans="3:9" s="28" customFormat="1" x14ac:dyDescent="0.2">
      <c r="C103" s="31"/>
      <c r="D103" s="31"/>
      <c r="E103" s="31"/>
      <c r="F103" s="31"/>
      <c r="G103" s="29"/>
      <c r="H103" s="29"/>
      <c r="I103" s="29"/>
    </row>
    <row r="104" spans="3:9" s="28" customFormat="1" x14ac:dyDescent="0.2">
      <c r="C104" s="31"/>
      <c r="D104" s="31"/>
      <c r="E104" s="31"/>
      <c r="F104" s="31"/>
      <c r="G104" s="29"/>
      <c r="H104" s="29"/>
      <c r="I104" s="29"/>
    </row>
    <row r="105" spans="3:9" s="28" customFormat="1" x14ac:dyDescent="0.2">
      <c r="C105" s="31"/>
      <c r="D105" s="31"/>
      <c r="E105" s="31"/>
      <c r="F105" s="31"/>
      <c r="G105" s="29"/>
      <c r="H105" s="29"/>
      <c r="I105" s="29"/>
    </row>
    <row r="106" spans="3:9" s="28" customFormat="1" x14ac:dyDescent="0.2">
      <c r="C106" s="31"/>
      <c r="D106" s="31"/>
      <c r="E106" s="31"/>
      <c r="F106" s="31"/>
      <c r="G106" s="29"/>
      <c r="H106" s="29"/>
      <c r="I106" s="29"/>
    </row>
    <row r="107" spans="3:9" s="28" customFormat="1" x14ac:dyDescent="0.2">
      <c r="C107" s="31"/>
      <c r="D107" s="31"/>
      <c r="E107" s="31"/>
      <c r="F107" s="31"/>
      <c r="G107" s="29"/>
      <c r="H107" s="29"/>
      <c r="I107" s="29"/>
    </row>
    <row r="108" spans="3:9" s="28" customFormat="1" x14ac:dyDescent="0.2">
      <c r="C108" s="31"/>
      <c r="D108" s="31"/>
      <c r="E108" s="31"/>
      <c r="F108" s="31"/>
      <c r="G108" s="29"/>
      <c r="H108" s="29"/>
      <c r="I108" s="29"/>
    </row>
    <row r="109" spans="3:9" s="28" customFormat="1" x14ac:dyDescent="0.2">
      <c r="C109" s="31"/>
      <c r="D109" s="31"/>
      <c r="E109" s="31"/>
      <c r="F109" s="31"/>
      <c r="G109" s="29"/>
      <c r="H109" s="29"/>
      <c r="I109" s="29"/>
    </row>
    <row r="110" spans="3:9" s="28" customFormat="1" x14ac:dyDescent="0.2">
      <c r="C110" s="31"/>
      <c r="D110" s="31"/>
      <c r="E110" s="31"/>
      <c r="F110" s="31"/>
      <c r="G110" s="29"/>
      <c r="H110" s="29"/>
      <c r="I110" s="29"/>
    </row>
    <row r="111" spans="3:9" s="28" customFormat="1" x14ac:dyDescent="0.2">
      <c r="C111" s="31"/>
      <c r="D111" s="31"/>
      <c r="E111" s="31"/>
      <c r="F111" s="31"/>
      <c r="G111" s="29"/>
      <c r="H111" s="29"/>
      <c r="I111" s="29"/>
    </row>
    <row r="112" spans="3:9" s="28" customFormat="1" x14ac:dyDescent="0.2">
      <c r="C112" s="31"/>
      <c r="D112" s="31"/>
      <c r="E112" s="31"/>
      <c r="F112" s="31"/>
      <c r="G112" s="29"/>
      <c r="H112" s="29"/>
      <c r="I112" s="29"/>
    </row>
    <row r="113" spans="3:9" s="28" customFormat="1" x14ac:dyDescent="0.2">
      <c r="C113" s="31"/>
      <c r="D113" s="31"/>
      <c r="E113" s="31"/>
      <c r="F113" s="31"/>
      <c r="G113" s="29"/>
      <c r="H113" s="29"/>
      <c r="I113" s="29"/>
    </row>
    <row r="114" spans="3:9" s="28" customFormat="1" x14ac:dyDescent="0.2">
      <c r="C114" s="31"/>
      <c r="D114" s="31"/>
      <c r="E114" s="31"/>
      <c r="F114" s="31"/>
      <c r="G114" s="29"/>
      <c r="H114" s="29"/>
      <c r="I114" s="29"/>
    </row>
    <row r="115" spans="3:9" s="28" customFormat="1" x14ac:dyDescent="0.2">
      <c r="C115" s="31"/>
      <c r="D115" s="31"/>
      <c r="E115" s="31"/>
      <c r="F115" s="31"/>
      <c r="G115" s="29"/>
      <c r="H115" s="29"/>
      <c r="I115" s="29"/>
    </row>
    <row r="116" spans="3:9" s="28" customFormat="1" x14ac:dyDescent="0.2">
      <c r="C116" s="31"/>
      <c r="D116" s="31"/>
      <c r="E116" s="31"/>
      <c r="F116" s="31"/>
      <c r="G116" s="29"/>
      <c r="H116" s="29"/>
      <c r="I116" s="29"/>
    </row>
    <row r="117" spans="3:9" s="28" customFormat="1" x14ac:dyDescent="0.2">
      <c r="C117" s="31"/>
      <c r="D117" s="31"/>
      <c r="E117" s="31"/>
      <c r="F117" s="31"/>
      <c r="G117" s="29"/>
      <c r="H117" s="29"/>
      <c r="I117" s="29"/>
    </row>
    <row r="118" spans="3:9" s="28" customFormat="1" x14ac:dyDescent="0.2">
      <c r="C118" s="31"/>
      <c r="D118" s="31"/>
      <c r="E118" s="31"/>
      <c r="F118" s="31"/>
      <c r="G118" s="29"/>
      <c r="H118" s="29"/>
      <c r="I118" s="29"/>
    </row>
    <row r="119" spans="3:9" s="28" customFormat="1" x14ac:dyDescent="0.2">
      <c r="C119" s="31"/>
      <c r="D119" s="31"/>
      <c r="E119" s="31"/>
      <c r="F119" s="31"/>
      <c r="G119" s="29"/>
      <c r="H119" s="29"/>
      <c r="I119" s="29"/>
    </row>
    <row r="120" spans="3:9" s="28" customFormat="1" x14ac:dyDescent="0.2">
      <c r="C120" s="31"/>
      <c r="D120" s="31"/>
      <c r="E120" s="31"/>
      <c r="F120" s="31"/>
      <c r="G120" s="29"/>
      <c r="H120" s="29"/>
      <c r="I120" s="29"/>
    </row>
    <row r="121" spans="3:9" s="28" customFormat="1" x14ac:dyDescent="0.2">
      <c r="C121" s="31"/>
      <c r="D121" s="31"/>
      <c r="E121" s="31"/>
      <c r="F121" s="31"/>
      <c r="G121" s="29"/>
      <c r="H121" s="29"/>
      <c r="I121" s="29"/>
    </row>
    <row r="122" spans="3:9" s="28" customFormat="1" x14ac:dyDescent="0.2">
      <c r="C122" s="31"/>
      <c r="D122" s="31"/>
      <c r="E122" s="31"/>
      <c r="F122" s="31"/>
      <c r="G122" s="29"/>
      <c r="H122" s="29"/>
      <c r="I122" s="29"/>
    </row>
    <row r="123" spans="3:9" s="28" customFormat="1" x14ac:dyDescent="0.2">
      <c r="C123" s="31"/>
      <c r="D123" s="31"/>
      <c r="E123" s="31"/>
      <c r="F123" s="31"/>
      <c r="G123" s="29"/>
      <c r="H123" s="29"/>
      <c r="I123" s="29"/>
    </row>
    <row r="124" spans="3:9" s="28" customFormat="1" x14ac:dyDescent="0.2">
      <c r="C124" s="31"/>
      <c r="D124" s="31"/>
      <c r="E124" s="31"/>
      <c r="F124" s="31"/>
      <c r="G124" s="29"/>
      <c r="H124" s="29"/>
      <c r="I124" s="29"/>
    </row>
    <row r="125" spans="3:9" s="28" customFormat="1" x14ac:dyDescent="0.2">
      <c r="C125" s="31"/>
      <c r="D125" s="31"/>
      <c r="E125" s="31"/>
      <c r="F125" s="31"/>
      <c r="G125" s="29"/>
      <c r="H125" s="29"/>
      <c r="I125" s="29"/>
    </row>
    <row r="126" spans="3:9" s="28" customFormat="1" x14ac:dyDescent="0.2">
      <c r="C126" s="31"/>
      <c r="D126" s="31"/>
      <c r="E126" s="31"/>
      <c r="F126" s="31"/>
      <c r="G126" s="29"/>
      <c r="H126" s="29"/>
      <c r="I126" s="29"/>
    </row>
    <row r="127" spans="3:9" s="28" customFormat="1" x14ac:dyDescent="0.2">
      <c r="C127" s="31"/>
      <c r="D127" s="31"/>
      <c r="E127" s="31"/>
      <c r="F127" s="31"/>
      <c r="G127" s="29"/>
      <c r="H127" s="29"/>
      <c r="I127" s="29"/>
    </row>
    <row r="128" spans="3:9" s="28" customFormat="1" x14ac:dyDescent="0.2">
      <c r="C128" s="31"/>
      <c r="D128" s="31"/>
      <c r="E128" s="31"/>
      <c r="F128" s="31"/>
      <c r="G128" s="29"/>
      <c r="H128" s="29"/>
      <c r="I128" s="29"/>
    </row>
    <row r="129" spans="3:9" s="28" customFormat="1" x14ac:dyDescent="0.2">
      <c r="C129" s="31"/>
      <c r="D129" s="31"/>
      <c r="E129" s="31"/>
      <c r="F129" s="31"/>
      <c r="G129" s="29"/>
      <c r="H129" s="29"/>
      <c r="I129" s="29"/>
    </row>
    <row r="130" spans="3:9" s="28" customFormat="1" x14ac:dyDescent="0.2">
      <c r="C130" s="31"/>
      <c r="D130" s="31"/>
      <c r="E130" s="31"/>
      <c r="F130" s="31"/>
      <c r="G130" s="29"/>
      <c r="H130" s="29"/>
      <c r="I130" s="29"/>
    </row>
    <row r="131" spans="3:9" s="28" customFormat="1" x14ac:dyDescent="0.2">
      <c r="C131" s="31"/>
      <c r="D131" s="31"/>
      <c r="E131" s="31"/>
      <c r="F131" s="31"/>
      <c r="G131" s="29"/>
      <c r="H131" s="29"/>
      <c r="I131" s="29"/>
    </row>
    <row r="132" spans="3:9" s="28" customFormat="1" x14ac:dyDescent="0.2">
      <c r="C132" s="31"/>
      <c r="D132" s="31"/>
      <c r="E132" s="31"/>
      <c r="F132" s="31"/>
      <c r="G132" s="29"/>
      <c r="H132" s="29"/>
      <c r="I132" s="29"/>
    </row>
    <row r="133" spans="3:9" s="28" customFormat="1" x14ac:dyDescent="0.2">
      <c r="C133" s="31"/>
      <c r="D133" s="31"/>
      <c r="E133" s="31"/>
      <c r="F133" s="31"/>
      <c r="G133" s="29"/>
      <c r="H133" s="29"/>
      <c r="I133" s="29"/>
    </row>
    <row r="134" spans="3:9" s="28" customFormat="1" x14ac:dyDescent="0.2">
      <c r="C134" s="31"/>
      <c r="D134" s="31"/>
      <c r="E134" s="31"/>
      <c r="F134" s="31"/>
      <c r="G134" s="29"/>
      <c r="H134" s="29"/>
      <c r="I134" s="29"/>
    </row>
    <row r="135" spans="3:9" s="28" customFormat="1" x14ac:dyDescent="0.2">
      <c r="C135" s="31"/>
      <c r="D135" s="31"/>
      <c r="E135" s="31"/>
      <c r="F135" s="31"/>
      <c r="G135" s="29"/>
      <c r="H135" s="29"/>
      <c r="I135" s="29"/>
    </row>
    <row r="136" spans="3:9" s="28" customFormat="1" x14ac:dyDescent="0.2">
      <c r="C136" s="31"/>
      <c r="D136" s="31"/>
      <c r="E136" s="31"/>
      <c r="F136" s="31"/>
      <c r="G136" s="29"/>
      <c r="H136" s="29"/>
      <c r="I136" s="29"/>
    </row>
    <row r="137" spans="3:9" s="28" customFormat="1" x14ac:dyDescent="0.2">
      <c r="C137" s="31"/>
      <c r="D137" s="31"/>
      <c r="E137" s="31"/>
      <c r="F137" s="31"/>
      <c r="G137" s="29"/>
      <c r="H137" s="29"/>
      <c r="I137" s="29"/>
    </row>
    <row r="138" spans="3:9" s="28" customFormat="1" x14ac:dyDescent="0.2">
      <c r="C138" s="31"/>
      <c r="D138" s="31"/>
      <c r="E138" s="31"/>
      <c r="F138" s="31"/>
      <c r="G138" s="29"/>
      <c r="H138" s="29"/>
      <c r="I138" s="29"/>
    </row>
    <row r="139" spans="3:9" s="28" customFormat="1" x14ac:dyDescent="0.2">
      <c r="C139" s="31"/>
      <c r="D139" s="31"/>
      <c r="E139" s="31"/>
      <c r="F139" s="31"/>
      <c r="G139" s="29"/>
      <c r="H139" s="29"/>
      <c r="I139" s="29"/>
    </row>
    <row r="140" spans="3:9" s="28" customFormat="1" x14ac:dyDescent="0.2">
      <c r="C140" s="31"/>
      <c r="D140" s="31"/>
      <c r="E140" s="31"/>
      <c r="F140" s="31"/>
      <c r="G140" s="29"/>
      <c r="H140" s="29"/>
      <c r="I140" s="29"/>
    </row>
    <row r="141" spans="3:9" s="28" customFormat="1" x14ac:dyDescent="0.2">
      <c r="C141" s="31"/>
      <c r="D141" s="31"/>
      <c r="E141" s="31"/>
      <c r="F141" s="31"/>
      <c r="G141" s="29"/>
      <c r="H141" s="29"/>
      <c r="I141" s="29"/>
    </row>
    <row r="142" spans="3:9" s="28" customFormat="1" x14ac:dyDescent="0.2">
      <c r="C142" s="31"/>
      <c r="D142" s="31"/>
      <c r="E142" s="31"/>
      <c r="F142" s="31"/>
      <c r="G142" s="29"/>
      <c r="H142" s="29"/>
      <c r="I142" s="29"/>
    </row>
    <row r="143" spans="3:9" s="28" customFormat="1" x14ac:dyDescent="0.2">
      <c r="C143" s="31"/>
      <c r="D143" s="31"/>
      <c r="E143" s="31"/>
      <c r="F143" s="31"/>
      <c r="G143" s="29"/>
      <c r="H143" s="29"/>
      <c r="I143" s="29"/>
    </row>
    <row r="144" spans="3:9" s="28" customFormat="1" x14ac:dyDescent="0.2">
      <c r="C144" s="31"/>
      <c r="D144" s="31"/>
      <c r="E144" s="31"/>
      <c r="F144" s="31"/>
      <c r="G144" s="29"/>
      <c r="H144" s="29"/>
      <c r="I144" s="29"/>
    </row>
    <row r="145" spans="3:9" s="28" customFormat="1" x14ac:dyDescent="0.2">
      <c r="C145" s="31"/>
      <c r="D145" s="31"/>
      <c r="E145" s="31"/>
      <c r="F145" s="31"/>
      <c r="G145" s="29"/>
      <c r="H145" s="29"/>
      <c r="I145" s="29"/>
    </row>
    <row r="146" spans="3:9" s="28" customFormat="1" x14ac:dyDescent="0.2">
      <c r="C146" s="31"/>
      <c r="D146" s="31"/>
      <c r="E146" s="31"/>
      <c r="F146" s="31"/>
      <c r="G146" s="29"/>
      <c r="H146" s="29"/>
      <c r="I146" s="29"/>
    </row>
    <row r="147" spans="3:9" s="28" customFormat="1" x14ac:dyDescent="0.2">
      <c r="C147" s="31"/>
      <c r="D147" s="31"/>
      <c r="E147" s="31"/>
      <c r="F147" s="31"/>
      <c r="G147" s="29"/>
      <c r="H147" s="29"/>
      <c r="I147" s="29"/>
    </row>
    <row r="148" spans="3:9" s="28" customFormat="1" x14ac:dyDescent="0.2">
      <c r="C148" s="31"/>
      <c r="D148" s="31"/>
      <c r="E148" s="31"/>
      <c r="F148" s="31"/>
      <c r="G148" s="29"/>
      <c r="H148" s="29"/>
      <c r="I148" s="29"/>
    </row>
    <row r="149" spans="3:9" s="28" customFormat="1" x14ac:dyDescent="0.2">
      <c r="C149" s="31"/>
      <c r="D149" s="31"/>
      <c r="E149" s="31"/>
      <c r="F149" s="31"/>
      <c r="G149" s="29"/>
      <c r="H149" s="29"/>
      <c r="I149" s="29"/>
    </row>
    <row r="150" spans="3:9" s="28" customFormat="1" x14ac:dyDescent="0.2">
      <c r="C150" s="31"/>
      <c r="D150" s="31"/>
      <c r="E150" s="31"/>
      <c r="F150" s="31"/>
      <c r="G150" s="29"/>
      <c r="H150" s="29"/>
      <c r="I150" s="29"/>
    </row>
    <row r="151" spans="3:9" s="28" customFormat="1" x14ac:dyDescent="0.2">
      <c r="C151" s="31"/>
      <c r="D151" s="31"/>
      <c r="E151" s="31"/>
      <c r="F151" s="31"/>
      <c r="G151" s="29"/>
      <c r="H151" s="29"/>
      <c r="I151" s="29"/>
    </row>
    <row r="152" spans="3:9" s="28" customFormat="1" x14ac:dyDescent="0.2">
      <c r="C152" s="31"/>
      <c r="D152" s="31"/>
      <c r="E152" s="31"/>
      <c r="F152" s="31"/>
      <c r="G152" s="29"/>
      <c r="H152" s="29"/>
      <c r="I152" s="29"/>
    </row>
    <row r="153" spans="3:9" s="28" customFormat="1" x14ac:dyDescent="0.2">
      <c r="C153" s="31"/>
      <c r="D153" s="31"/>
      <c r="E153" s="31"/>
      <c r="F153" s="31"/>
      <c r="G153" s="29"/>
      <c r="H153" s="29"/>
      <c r="I153" s="29"/>
    </row>
    <row r="154" spans="3:9" s="28" customFormat="1" x14ac:dyDescent="0.2">
      <c r="C154" s="31"/>
      <c r="D154" s="31"/>
      <c r="E154" s="31"/>
      <c r="F154" s="31"/>
      <c r="G154" s="29"/>
      <c r="H154" s="29"/>
      <c r="I154" s="29"/>
    </row>
    <row r="155" spans="3:9" s="28" customFormat="1" x14ac:dyDescent="0.2">
      <c r="C155" s="31"/>
      <c r="D155" s="31"/>
      <c r="E155" s="31"/>
      <c r="F155" s="31"/>
      <c r="G155" s="29"/>
      <c r="H155" s="29"/>
      <c r="I155" s="29"/>
    </row>
    <row r="156" spans="3:9" s="28" customFormat="1" x14ac:dyDescent="0.2">
      <c r="C156" s="31"/>
      <c r="D156" s="31"/>
      <c r="E156" s="31"/>
      <c r="F156" s="31"/>
      <c r="G156" s="29"/>
      <c r="H156" s="29"/>
      <c r="I156" s="29"/>
    </row>
    <row r="157" spans="3:9" s="28" customFormat="1" x14ac:dyDescent="0.2">
      <c r="C157" s="31"/>
      <c r="D157" s="31"/>
      <c r="E157" s="31"/>
      <c r="F157" s="31"/>
      <c r="G157" s="29"/>
      <c r="H157" s="29"/>
      <c r="I157" s="29"/>
    </row>
    <row r="158" spans="3:9" s="28" customFormat="1" x14ac:dyDescent="0.2">
      <c r="C158" s="31"/>
      <c r="D158" s="31"/>
      <c r="E158" s="31"/>
      <c r="F158" s="31"/>
      <c r="G158" s="29"/>
      <c r="H158" s="29"/>
      <c r="I158" s="29"/>
    </row>
    <row r="159" spans="3:9" s="28" customFormat="1" x14ac:dyDescent="0.2">
      <c r="C159" s="31"/>
      <c r="D159" s="31"/>
      <c r="E159" s="31"/>
      <c r="F159" s="31"/>
      <c r="G159" s="29"/>
      <c r="H159" s="29"/>
      <c r="I159" s="29"/>
    </row>
    <row r="160" spans="3:9" s="28" customFormat="1" x14ac:dyDescent="0.2">
      <c r="C160" s="31"/>
      <c r="D160" s="31"/>
      <c r="E160" s="31"/>
      <c r="F160" s="31"/>
      <c r="G160" s="29"/>
      <c r="H160" s="29"/>
      <c r="I160" s="29"/>
    </row>
    <row r="161" spans="3:9" s="28" customFormat="1" x14ac:dyDescent="0.2">
      <c r="C161" s="31"/>
      <c r="D161" s="31"/>
      <c r="E161" s="31"/>
      <c r="F161" s="31"/>
      <c r="G161" s="29"/>
      <c r="H161" s="29"/>
      <c r="I161" s="29"/>
    </row>
    <row r="162" spans="3:9" s="28" customFormat="1" x14ac:dyDescent="0.2">
      <c r="C162" s="31"/>
      <c r="D162" s="31"/>
      <c r="E162" s="31"/>
      <c r="F162" s="31"/>
      <c r="G162" s="29"/>
      <c r="H162" s="29"/>
      <c r="I162" s="29"/>
    </row>
    <row r="163" spans="3:9" s="28" customFormat="1" x14ac:dyDescent="0.2">
      <c r="C163" s="31"/>
      <c r="D163" s="31"/>
      <c r="E163" s="31"/>
      <c r="F163" s="31"/>
      <c r="G163" s="29"/>
      <c r="H163" s="29"/>
      <c r="I163" s="29"/>
    </row>
    <row r="164" spans="3:9" s="28" customFormat="1" x14ac:dyDescent="0.2">
      <c r="C164" s="31"/>
      <c r="D164" s="31"/>
      <c r="E164" s="31"/>
      <c r="F164" s="31"/>
      <c r="G164" s="29"/>
      <c r="H164" s="29"/>
      <c r="I164" s="29"/>
    </row>
    <row r="165" spans="3:9" s="28" customFormat="1" x14ac:dyDescent="0.2">
      <c r="C165" s="31"/>
      <c r="D165" s="31"/>
      <c r="E165" s="31"/>
      <c r="F165" s="31"/>
      <c r="G165" s="29"/>
      <c r="H165" s="29"/>
      <c r="I165" s="29"/>
    </row>
    <row r="166" spans="3:9" s="28" customFormat="1" x14ac:dyDescent="0.2">
      <c r="C166" s="31"/>
      <c r="D166" s="31"/>
      <c r="E166" s="31"/>
      <c r="F166" s="31"/>
      <c r="G166" s="29"/>
      <c r="H166" s="29"/>
      <c r="I166" s="29"/>
    </row>
    <row r="167" spans="3:9" s="28" customFormat="1" x14ac:dyDescent="0.2">
      <c r="C167" s="31"/>
      <c r="D167" s="31"/>
      <c r="E167" s="31"/>
      <c r="F167" s="31"/>
      <c r="G167" s="29"/>
      <c r="H167" s="29"/>
      <c r="I167" s="29"/>
    </row>
    <row r="168" spans="3:9" s="28" customFormat="1" x14ac:dyDescent="0.2">
      <c r="C168" s="31"/>
      <c r="D168" s="31"/>
      <c r="E168" s="31"/>
      <c r="F168" s="31"/>
      <c r="G168" s="29"/>
      <c r="H168" s="29"/>
      <c r="I168" s="29"/>
    </row>
    <row r="169" spans="3:9" s="28" customFormat="1" x14ac:dyDescent="0.2">
      <c r="C169" s="31"/>
      <c r="D169" s="31"/>
      <c r="E169" s="31"/>
      <c r="F169" s="31"/>
      <c r="G169" s="29"/>
      <c r="H169" s="29"/>
      <c r="I169" s="29"/>
    </row>
    <row r="170" spans="3:9" s="28" customFormat="1" x14ac:dyDescent="0.2">
      <c r="C170" s="31"/>
      <c r="D170" s="31"/>
      <c r="E170" s="31"/>
      <c r="F170" s="31"/>
      <c r="G170" s="29"/>
      <c r="H170" s="29"/>
      <c r="I170" s="29"/>
    </row>
    <row r="171" spans="3:9" s="28" customFormat="1" x14ac:dyDescent="0.2">
      <c r="C171" s="31"/>
      <c r="D171" s="31"/>
      <c r="E171" s="31"/>
      <c r="F171" s="31"/>
      <c r="G171" s="29"/>
      <c r="H171" s="29"/>
      <c r="I171" s="29"/>
    </row>
    <row r="172" spans="3:9" s="28" customFormat="1" x14ac:dyDescent="0.2">
      <c r="C172" s="31"/>
      <c r="D172" s="31"/>
      <c r="E172" s="31"/>
      <c r="F172" s="31"/>
      <c r="G172" s="29"/>
      <c r="H172" s="29"/>
      <c r="I172" s="29"/>
    </row>
    <row r="173" spans="3:9" s="28" customFormat="1" x14ac:dyDescent="0.2">
      <c r="C173" s="31"/>
      <c r="D173" s="31"/>
      <c r="E173" s="31"/>
      <c r="F173" s="31"/>
      <c r="G173" s="29"/>
      <c r="H173" s="29"/>
      <c r="I173" s="29"/>
    </row>
    <row r="174" spans="3:9" s="28" customFormat="1" x14ac:dyDescent="0.2">
      <c r="C174" s="31"/>
      <c r="D174" s="31"/>
      <c r="E174" s="31"/>
      <c r="F174" s="31"/>
      <c r="G174" s="29"/>
      <c r="H174" s="29"/>
      <c r="I174" s="29"/>
    </row>
    <row r="175" spans="3:9" s="28" customFormat="1" x14ac:dyDescent="0.2">
      <c r="C175" s="31"/>
      <c r="D175" s="31"/>
      <c r="E175" s="31"/>
      <c r="F175" s="31"/>
      <c r="G175" s="29"/>
      <c r="H175" s="29"/>
      <c r="I175" s="29"/>
    </row>
    <row r="176" spans="3:9" s="28" customFormat="1" x14ac:dyDescent="0.2">
      <c r="C176" s="31"/>
      <c r="D176" s="31"/>
      <c r="E176" s="31"/>
      <c r="F176" s="31"/>
      <c r="G176" s="29"/>
      <c r="H176" s="29"/>
      <c r="I176" s="29"/>
    </row>
    <row r="177" spans="3:9" s="28" customFormat="1" x14ac:dyDescent="0.2">
      <c r="C177" s="31"/>
      <c r="D177" s="31"/>
      <c r="E177" s="31"/>
      <c r="F177" s="31"/>
      <c r="G177" s="29"/>
      <c r="H177" s="29"/>
      <c r="I177" s="29"/>
    </row>
    <row r="178" spans="3:9" s="28" customFormat="1" x14ac:dyDescent="0.2">
      <c r="C178" s="31"/>
      <c r="D178" s="31"/>
      <c r="E178" s="31"/>
      <c r="F178" s="31"/>
      <c r="G178" s="29"/>
      <c r="H178" s="29"/>
      <c r="I178" s="29"/>
    </row>
    <row r="179" spans="3:9" s="28" customFormat="1" x14ac:dyDescent="0.2">
      <c r="C179" s="31"/>
      <c r="D179" s="31"/>
      <c r="E179" s="31"/>
      <c r="F179" s="31"/>
      <c r="G179" s="29"/>
      <c r="H179" s="29"/>
      <c r="I179" s="29"/>
    </row>
    <row r="180" spans="3:9" s="28" customFormat="1" x14ac:dyDescent="0.2">
      <c r="C180" s="31"/>
      <c r="D180" s="31"/>
      <c r="E180" s="31"/>
      <c r="F180" s="31"/>
      <c r="G180" s="29"/>
      <c r="H180" s="29"/>
      <c r="I180" s="29"/>
    </row>
    <row r="181" spans="3:9" s="28" customFormat="1" x14ac:dyDescent="0.2">
      <c r="C181" s="31"/>
      <c r="D181" s="31"/>
      <c r="E181" s="31"/>
      <c r="F181" s="31"/>
      <c r="G181" s="29"/>
      <c r="H181" s="29"/>
      <c r="I181" s="29"/>
    </row>
    <row r="182" spans="3:9" s="28" customFormat="1" x14ac:dyDescent="0.2">
      <c r="C182" s="31"/>
      <c r="D182" s="31"/>
      <c r="E182" s="31"/>
      <c r="F182" s="31"/>
      <c r="G182" s="29"/>
      <c r="H182" s="29"/>
      <c r="I182" s="29"/>
    </row>
    <row r="183" spans="3:9" s="28" customFormat="1" x14ac:dyDescent="0.2">
      <c r="C183" s="31"/>
      <c r="D183" s="31"/>
      <c r="E183" s="31"/>
      <c r="F183" s="31"/>
      <c r="G183" s="29"/>
      <c r="H183" s="29"/>
      <c r="I183" s="29"/>
    </row>
    <row r="184" spans="3:9" s="28" customFormat="1" x14ac:dyDescent="0.2">
      <c r="C184" s="31"/>
      <c r="D184" s="31"/>
      <c r="E184" s="31"/>
      <c r="F184" s="31"/>
      <c r="G184" s="29"/>
      <c r="H184" s="29"/>
      <c r="I184" s="29"/>
    </row>
    <row r="185" spans="3:9" s="28" customFormat="1" x14ac:dyDescent="0.2">
      <c r="C185" s="31"/>
      <c r="D185" s="31"/>
      <c r="E185" s="31"/>
      <c r="F185" s="31"/>
      <c r="G185" s="29"/>
      <c r="H185" s="29"/>
      <c r="I185" s="29"/>
    </row>
    <row r="186" spans="3:9" s="28" customFormat="1" x14ac:dyDescent="0.2">
      <c r="C186" s="31"/>
      <c r="D186" s="31"/>
      <c r="E186" s="31"/>
      <c r="F186" s="31"/>
      <c r="G186" s="29"/>
      <c r="H186" s="29"/>
      <c r="I186" s="29"/>
    </row>
    <row r="187" spans="3:9" s="28" customFormat="1" x14ac:dyDescent="0.2">
      <c r="C187" s="31"/>
      <c r="D187" s="31"/>
      <c r="E187" s="31"/>
      <c r="F187" s="31"/>
      <c r="G187" s="29"/>
      <c r="H187" s="29"/>
      <c r="I187" s="29"/>
    </row>
    <row r="188" spans="3:9" s="28" customFormat="1" x14ac:dyDescent="0.2">
      <c r="C188" s="31"/>
      <c r="D188" s="31"/>
      <c r="E188" s="31"/>
      <c r="F188" s="31"/>
      <c r="G188" s="29"/>
      <c r="H188" s="29"/>
      <c r="I188" s="29"/>
    </row>
    <row r="189" spans="3:9" s="28" customFormat="1" x14ac:dyDescent="0.2">
      <c r="C189" s="31"/>
      <c r="D189" s="31"/>
      <c r="E189" s="31"/>
      <c r="F189" s="31"/>
      <c r="G189" s="29"/>
      <c r="H189" s="29"/>
      <c r="I189" s="29"/>
    </row>
    <row r="190" spans="3:9" s="28" customFormat="1" x14ac:dyDescent="0.2">
      <c r="C190" s="31"/>
      <c r="D190" s="31"/>
      <c r="E190" s="31"/>
      <c r="F190" s="31"/>
      <c r="G190" s="29"/>
      <c r="H190" s="29"/>
      <c r="I190" s="29"/>
    </row>
    <row r="191" spans="3:9" s="28" customFormat="1" x14ac:dyDescent="0.2">
      <c r="C191" s="31"/>
      <c r="D191" s="31"/>
      <c r="E191" s="31"/>
      <c r="F191" s="31"/>
      <c r="G191" s="29"/>
      <c r="H191" s="29"/>
      <c r="I191" s="29"/>
    </row>
    <row r="192" spans="3:9" s="28" customFormat="1" x14ac:dyDescent="0.2">
      <c r="C192" s="31"/>
      <c r="D192" s="31"/>
      <c r="E192" s="31"/>
      <c r="F192" s="31"/>
      <c r="G192" s="29"/>
      <c r="H192" s="29"/>
      <c r="I192" s="29"/>
    </row>
    <row r="193" spans="3:9" s="28" customFormat="1" x14ac:dyDescent="0.2">
      <c r="C193" s="31"/>
      <c r="D193" s="31"/>
      <c r="E193" s="31"/>
      <c r="F193" s="31"/>
      <c r="G193" s="29"/>
      <c r="H193" s="29"/>
      <c r="I193" s="29"/>
    </row>
    <row r="194" spans="3:9" s="28" customFormat="1" x14ac:dyDescent="0.2">
      <c r="C194" s="31"/>
      <c r="D194" s="31"/>
      <c r="E194" s="31"/>
      <c r="F194" s="31"/>
      <c r="G194" s="29"/>
      <c r="H194" s="29"/>
      <c r="I194" s="29"/>
    </row>
    <row r="195" spans="3:9" s="28" customFormat="1" x14ac:dyDescent="0.2">
      <c r="C195" s="31"/>
      <c r="D195" s="31"/>
      <c r="E195" s="31"/>
      <c r="F195" s="31"/>
      <c r="G195" s="29"/>
      <c r="H195" s="29"/>
      <c r="I195" s="29"/>
    </row>
    <row r="196" spans="3:9" s="28" customFormat="1" x14ac:dyDescent="0.2">
      <c r="C196" s="31"/>
      <c r="D196" s="31"/>
      <c r="E196" s="31"/>
      <c r="F196" s="31"/>
      <c r="G196" s="29"/>
      <c r="H196" s="29"/>
      <c r="I196" s="29"/>
    </row>
    <row r="197" spans="3:9" s="28" customFormat="1" x14ac:dyDescent="0.2">
      <c r="C197" s="31"/>
      <c r="D197" s="31"/>
      <c r="E197" s="31"/>
      <c r="F197" s="31"/>
      <c r="G197" s="29"/>
      <c r="H197" s="29"/>
      <c r="I197" s="29"/>
    </row>
    <row r="198" spans="3:9" s="28" customFormat="1" x14ac:dyDescent="0.2">
      <c r="C198" s="31"/>
      <c r="D198" s="31"/>
      <c r="E198" s="31"/>
      <c r="F198" s="31"/>
      <c r="G198" s="29"/>
      <c r="H198" s="29"/>
      <c r="I198" s="29"/>
    </row>
    <row r="199" spans="3:9" s="28" customFormat="1" x14ac:dyDescent="0.2">
      <c r="C199" s="31"/>
      <c r="D199" s="31"/>
      <c r="E199" s="31"/>
      <c r="F199" s="31"/>
      <c r="G199" s="29"/>
      <c r="H199" s="29"/>
      <c r="I199" s="29"/>
    </row>
    <row r="200" spans="3:9" s="28" customFormat="1" x14ac:dyDescent="0.2">
      <c r="C200" s="31"/>
      <c r="D200" s="31"/>
      <c r="E200" s="31"/>
      <c r="F200" s="31"/>
      <c r="G200" s="29"/>
      <c r="H200" s="29"/>
      <c r="I200" s="29"/>
    </row>
    <row r="201" spans="3:9" s="28" customFormat="1" x14ac:dyDescent="0.2">
      <c r="C201" s="31"/>
      <c r="D201" s="31"/>
      <c r="E201" s="31"/>
      <c r="F201" s="31"/>
      <c r="G201" s="29"/>
      <c r="H201" s="29"/>
      <c r="I201" s="29"/>
    </row>
    <row r="202" spans="3:9" s="28" customFormat="1" x14ac:dyDescent="0.2">
      <c r="C202" s="31"/>
      <c r="D202" s="31"/>
      <c r="E202" s="31"/>
      <c r="F202" s="31"/>
      <c r="G202" s="29"/>
      <c r="H202" s="29"/>
      <c r="I202" s="29"/>
    </row>
    <row r="203" spans="3:9" s="28" customFormat="1" x14ac:dyDescent="0.2">
      <c r="C203" s="31"/>
      <c r="D203" s="31"/>
      <c r="E203" s="31"/>
      <c r="F203" s="31"/>
      <c r="G203" s="29"/>
      <c r="H203" s="29"/>
      <c r="I203" s="29"/>
    </row>
    <row r="204" spans="3:9" s="28" customFormat="1" x14ac:dyDescent="0.2">
      <c r="C204" s="31"/>
      <c r="D204" s="31"/>
      <c r="E204" s="31"/>
      <c r="F204" s="31"/>
      <c r="G204" s="29"/>
      <c r="H204" s="29"/>
      <c r="I204" s="29"/>
    </row>
    <row r="205" spans="3:9" s="28" customFormat="1" x14ac:dyDescent="0.2">
      <c r="C205" s="31"/>
      <c r="D205" s="31"/>
      <c r="E205" s="31"/>
      <c r="F205" s="31"/>
      <c r="G205" s="29"/>
      <c r="H205" s="29"/>
      <c r="I205" s="29"/>
    </row>
    <row r="206" spans="3:9" s="28" customFormat="1" x14ac:dyDescent="0.2">
      <c r="C206" s="31"/>
      <c r="D206" s="31"/>
      <c r="E206" s="31"/>
      <c r="F206" s="31"/>
      <c r="G206" s="29"/>
      <c r="H206" s="29"/>
      <c r="I206" s="29"/>
    </row>
    <row r="207" spans="3:9" s="28" customFormat="1" x14ac:dyDescent="0.2">
      <c r="C207" s="31"/>
      <c r="D207" s="31"/>
      <c r="E207" s="31"/>
      <c r="F207" s="31"/>
      <c r="G207" s="29"/>
      <c r="H207" s="29"/>
      <c r="I207" s="29"/>
    </row>
    <row r="208" spans="3:9" s="28" customFormat="1" x14ac:dyDescent="0.2">
      <c r="C208" s="31"/>
      <c r="D208" s="31"/>
      <c r="E208" s="31"/>
      <c r="F208" s="31"/>
      <c r="G208" s="29"/>
      <c r="H208" s="29"/>
      <c r="I208" s="29"/>
    </row>
    <row r="209" spans="3:9" s="28" customFormat="1" x14ac:dyDescent="0.2">
      <c r="C209" s="31"/>
      <c r="D209" s="31"/>
      <c r="E209" s="31"/>
      <c r="F209" s="31"/>
      <c r="G209" s="29"/>
      <c r="H209" s="29"/>
      <c r="I209" s="29"/>
    </row>
    <row r="210" spans="3:9" s="28" customFormat="1" x14ac:dyDescent="0.2">
      <c r="C210" s="31"/>
      <c r="D210" s="31"/>
      <c r="E210" s="31"/>
      <c r="F210" s="31"/>
      <c r="G210" s="29"/>
      <c r="H210" s="29"/>
      <c r="I210" s="29"/>
    </row>
    <row r="211" spans="3:9" s="28" customFormat="1" x14ac:dyDescent="0.2">
      <c r="C211" s="31"/>
      <c r="D211" s="31"/>
      <c r="E211" s="31"/>
      <c r="F211" s="31"/>
      <c r="G211" s="29"/>
      <c r="H211" s="29"/>
      <c r="I211" s="29"/>
    </row>
    <row r="212" spans="3:9" s="28" customFormat="1" x14ac:dyDescent="0.2">
      <c r="C212" s="31"/>
      <c r="D212" s="31"/>
      <c r="E212" s="31"/>
      <c r="F212" s="31"/>
      <c r="G212" s="29"/>
      <c r="H212" s="29"/>
      <c r="I212" s="29"/>
    </row>
    <row r="213" spans="3:9" s="28" customFormat="1" x14ac:dyDescent="0.2">
      <c r="C213" s="31"/>
      <c r="D213" s="31"/>
      <c r="E213" s="31"/>
      <c r="F213" s="31"/>
      <c r="G213" s="29"/>
      <c r="H213" s="29"/>
      <c r="I213" s="29"/>
    </row>
    <row r="214" spans="3:9" s="28" customFormat="1" x14ac:dyDescent="0.2">
      <c r="C214" s="31"/>
      <c r="D214" s="31"/>
      <c r="E214" s="31"/>
      <c r="F214" s="31"/>
      <c r="G214" s="29"/>
      <c r="H214" s="29"/>
      <c r="I214" s="29"/>
    </row>
    <row r="215" spans="3:9" s="28" customFormat="1" x14ac:dyDescent="0.2">
      <c r="C215" s="31"/>
      <c r="D215" s="31"/>
      <c r="E215" s="31"/>
      <c r="F215" s="31"/>
      <c r="G215" s="29"/>
      <c r="H215" s="29"/>
      <c r="I215" s="29"/>
    </row>
    <row r="216" spans="3:9" s="28" customFormat="1" x14ac:dyDescent="0.2">
      <c r="C216" s="31"/>
      <c r="D216" s="31"/>
      <c r="E216" s="31"/>
      <c r="F216" s="31"/>
      <c r="G216" s="29"/>
      <c r="H216" s="29"/>
      <c r="I216" s="29"/>
    </row>
    <row r="217" spans="3:9" s="28" customFormat="1" x14ac:dyDescent="0.2">
      <c r="C217" s="31"/>
      <c r="D217" s="31"/>
      <c r="E217" s="31"/>
      <c r="F217" s="31"/>
      <c r="G217" s="29"/>
      <c r="H217" s="29"/>
      <c r="I217" s="29"/>
    </row>
    <row r="218" spans="3:9" s="28" customFormat="1" x14ac:dyDescent="0.2">
      <c r="C218" s="31"/>
      <c r="D218" s="31"/>
      <c r="E218" s="31"/>
      <c r="F218" s="31"/>
      <c r="G218" s="29"/>
      <c r="H218" s="29"/>
      <c r="I218" s="29"/>
    </row>
    <row r="219" spans="3:9" s="28" customFormat="1" x14ac:dyDescent="0.2">
      <c r="C219" s="31"/>
      <c r="D219" s="31"/>
      <c r="E219" s="31"/>
      <c r="F219" s="31"/>
      <c r="G219" s="29"/>
      <c r="H219" s="29"/>
      <c r="I219" s="29"/>
    </row>
    <row r="220" spans="3:9" s="28" customFormat="1" x14ac:dyDescent="0.2">
      <c r="C220" s="31"/>
      <c r="D220" s="31"/>
      <c r="E220" s="31"/>
      <c r="F220" s="31"/>
      <c r="G220" s="29"/>
      <c r="H220" s="29"/>
      <c r="I220" s="29"/>
    </row>
    <row r="221" spans="3:9" s="28" customFormat="1" x14ac:dyDescent="0.2">
      <c r="C221" s="31"/>
      <c r="D221" s="31"/>
      <c r="E221" s="31"/>
      <c r="F221" s="31"/>
      <c r="G221" s="29"/>
      <c r="H221" s="29"/>
      <c r="I221" s="29"/>
    </row>
    <row r="222" spans="3:9" s="28" customFormat="1" x14ac:dyDescent="0.2">
      <c r="C222" s="31"/>
      <c r="D222" s="31"/>
      <c r="E222" s="31"/>
      <c r="F222" s="31"/>
      <c r="G222" s="29"/>
      <c r="H222" s="29"/>
      <c r="I222" s="29"/>
    </row>
    <row r="223" spans="3:9" s="28" customFormat="1" x14ac:dyDescent="0.2">
      <c r="C223" s="31"/>
      <c r="D223" s="31"/>
      <c r="E223" s="31"/>
      <c r="F223" s="31"/>
      <c r="G223" s="29"/>
      <c r="H223" s="29"/>
      <c r="I223" s="29"/>
    </row>
    <row r="224" spans="3:9" s="28" customFormat="1" x14ac:dyDescent="0.2">
      <c r="C224" s="31"/>
      <c r="D224" s="31"/>
      <c r="E224" s="31"/>
      <c r="F224" s="31"/>
      <c r="G224" s="29"/>
      <c r="H224" s="29"/>
      <c r="I224" s="29"/>
    </row>
    <row r="225" spans="3:9" s="28" customFormat="1" x14ac:dyDescent="0.2">
      <c r="C225" s="31"/>
      <c r="D225" s="31"/>
      <c r="E225" s="31"/>
      <c r="F225" s="31"/>
      <c r="G225" s="29"/>
      <c r="H225" s="29"/>
      <c r="I225" s="29"/>
    </row>
    <row r="226" spans="3:9" s="28" customFormat="1" x14ac:dyDescent="0.2">
      <c r="C226" s="31"/>
      <c r="D226" s="31"/>
      <c r="E226" s="31"/>
      <c r="F226" s="31"/>
      <c r="G226" s="29"/>
      <c r="H226" s="29"/>
      <c r="I226" s="29"/>
    </row>
    <row r="227" spans="3:9" s="28" customFormat="1" x14ac:dyDescent="0.2">
      <c r="C227" s="31"/>
      <c r="D227" s="31"/>
      <c r="E227" s="31"/>
      <c r="F227" s="31"/>
      <c r="G227" s="29"/>
      <c r="H227" s="29"/>
      <c r="I227" s="29"/>
    </row>
    <row r="228" spans="3:9" s="28" customFormat="1" x14ac:dyDescent="0.2">
      <c r="C228" s="31"/>
      <c r="D228" s="31"/>
      <c r="E228" s="31"/>
      <c r="F228" s="31"/>
      <c r="G228" s="29"/>
      <c r="H228" s="29"/>
      <c r="I228" s="29"/>
    </row>
    <row r="229" spans="3:9" s="28" customFormat="1" x14ac:dyDescent="0.2">
      <c r="C229" s="31"/>
      <c r="D229" s="31"/>
      <c r="E229" s="31"/>
      <c r="F229" s="31"/>
      <c r="G229" s="29"/>
      <c r="H229" s="29"/>
      <c r="I229" s="29"/>
    </row>
    <row r="230" spans="3:9" s="28" customFormat="1" x14ac:dyDescent="0.2">
      <c r="C230" s="31"/>
      <c r="D230" s="31"/>
      <c r="E230" s="31"/>
      <c r="F230" s="31"/>
      <c r="G230" s="29"/>
      <c r="H230" s="29"/>
      <c r="I230" s="29"/>
    </row>
    <row r="231" spans="3:9" s="28" customFormat="1" x14ac:dyDescent="0.2">
      <c r="C231" s="31"/>
      <c r="D231" s="31"/>
      <c r="E231" s="31"/>
      <c r="F231" s="31"/>
      <c r="G231" s="29"/>
      <c r="H231" s="29"/>
      <c r="I231" s="29"/>
    </row>
    <row r="232" spans="3:9" s="28" customFormat="1" x14ac:dyDescent="0.2">
      <c r="C232" s="31"/>
      <c r="D232" s="31"/>
      <c r="E232" s="31"/>
      <c r="F232" s="31"/>
      <c r="G232" s="29"/>
      <c r="H232" s="29"/>
      <c r="I232" s="29"/>
    </row>
    <row r="233" spans="3:9" s="28" customFormat="1" x14ac:dyDescent="0.2">
      <c r="C233" s="31"/>
      <c r="D233" s="31"/>
      <c r="E233" s="31"/>
      <c r="F233" s="31"/>
      <c r="G233" s="29"/>
      <c r="H233" s="29"/>
      <c r="I233" s="29"/>
    </row>
    <row r="234" spans="3:9" s="28" customFormat="1" x14ac:dyDescent="0.2">
      <c r="C234" s="31"/>
      <c r="D234" s="31"/>
      <c r="E234" s="31"/>
      <c r="F234" s="31"/>
      <c r="G234" s="29"/>
      <c r="H234" s="29"/>
      <c r="I234" s="29"/>
    </row>
    <row r="235" spans="3:9" s="28" customFormat="1" x14ac:dyDescent="0.2">
      <c r="C235" s="31"/>
      <c r="D235" s="31"/>
      <c r="E235" s="31"/>
      <c r="F235" s="31"/>
      <c r="G235" s="29"/>
      <c r="H235" s="29"/>
      <c r="I235" s="29"/>
    </row>
    <row r="236" spans="3:9" s="28" customFormat="1" x14ac:dyDescent="0.2">
      <c r="C236" s="31"/>
      <c r="D236" s="31"/>
      <c r="E236" s="31"/>
      <c r="F236" s="31"/>
      <c r="G236" s="29"/>
      <c r="H236" s="29"/>
      <c r="I236" s="29"/>
    </row>
    <row r="237" spans="3:9" s="28" customFormat="1" x14ac:dyDescent="0.2">
      <c r="C237" s="31"/>
      <c r="D237" s="31"/>
      <c r="E237" s="31"/>
      <c r="F237" s="31"/>
      <c r="G237" s="29"/>
      <c r="H237" s="29"/>
      <c r="I237" s="29"/>
    </row>
    <row r="238" spans="3:9" s="28" customFormat="1" x14ac:dyDescent="0.2">
      <c r="C238" s="31"/>
      <c r="D238" s="31"/>
      <c r="E238" s="31"/>
      <c r="F238" s="31"/>
      <c r="G238" s="29"/>
      <c r="H238" s="29"/>
      <c r="I238" s="29"/>
    </row>
    <row r="239" spans="3:9" s="28" customFormat="1" x14ac:dyDescent="0.2">
      <c r="C239" s="31"/>
      <c r="D239" s="31"/>
      <c r="E239" s="31"/>
      <c r="F239" s="31"/>
      <c r="G239" s="29"/>
      <c r="H239" s="29"/>
      <c r="I239" s="29"/>
    </row>
    <row r="240" spans="3:9" s="28" customFormat="1" x14ac:dyDescent="0.2">
      <c r="C240" s="31"/>
      <c r="D240" s="31"/>
      <c r="E240" s="31"/>
      <c r="F240" s="31"/>
      <c r="G240" s="29"/>
      <c r="H240" s="29"/>
      <c r="I240" s="29"/>
    </row>
    <row r="241" spans="3:9" s="28" customFormat="1" x14ac:dyDescent="0.2">
      <c r="C241" s="31"/>
      <c r="D241" s="31"/>
      <c r="E241" s="31"/>
      <c r="F241" s="31"/>
      <c r="G241" s="29"/>
      <c r="H241" s="29"/>
      <c r="I241" s="29"/>
    </row>
    <row r="242" spans="3:9" s="28" customFormat="1" x14ac:dyDescent="0.2">
      <c r="C242" s="31"/>
      <c r="D242" s="31"/>
      <c r="E242" s="31"/>
      <c r="F242" s="31"/>
      <c r="G242" s="29"/>
      <c r="H242" s="29"/>
      <c r="I242" s="29"/>
    </row>
    <row r="243" spans="3:9" s="28" customFormat="1" x14ac:dyDescent="0.2">
      <c r="C243" s="31"/>
      <c r="D243" s="31"/>
      <c r="E243" s="31"/>
      <c r="F243" s="31"/>
      <c r="G243" s="29"/>
      <c r="H243" s="29"/>
      <c r="I243" s="29"/>
    </row>
    <row r="244" spans="3:9" s="28" customFormat="1" x14ac:dyDescent="0.2">
      <c r="C244" s="31"/>
      <c r="D244" s="31"/>
      <c r="E244" s="31"/>
      <c r="F244" s="31"/>
      <c r="G244" s="29"/>
      <c r="H244" s="29"/>
      <c r="I244" s="29"/>
    </row>
    <row r="245" spans="3:9" s="28" customFormat="1" x14ac:dyDescent="0.2">
      <c r="C245" s="31"/>
      <c r="D245" s="31"/>
      <c r="E245" s="31"/>
      <c r="F245" s="31"/>
      <c r="G245" s="29"/>
      <c r="H245" s="29"/>
      <c r="I245" s="29"/>
    </row>
    <row r="246" spans="3:9" s="28" customFormat="1" x14ac:dyDescent="0.2">
      <c r="C246" s="31"/>
      <c r="D246" s="31"/>
      <c r="E246" s="31"/>
      <c r="F246" s="31"/>
      <c r="G246" s="29"/>
      <c r="H246" s="29"/>
      <c r="I246" s="29"/>
    </row>
    <row r="247" spans="3:9" s="28" customFormat="1" x14ac:dyDescent="0.2">
      <c r="C247" s="31"/>
      <c r="D247" s="31"/>
      <c r="E247" s="31"/>
      <c r="F247" s="31"/>
      <c r="G247" s="29"/>
      <c r="H247" s="29"/>
      <c r="I247" s="29"/>
    </row>
    <row r="248" spans="3:9" s="28" customFormat="1" x14ac:dyDescent="0.2">
      <c r="C248" s="31"/>
      <c r="D248" s="31"/>
      <c r="E248" s="31"/>
      <c r="F248" s="31"/>
      <c r="G248" s="29"/>
      <c r="H248" s="29"/>
      <c r="I248" s="29"/>
    </row>
    <row r="249" spans="3:9" s="28" customFormat="1" x14ac:dyDescent="0.2">
      <c r="C249" s="31"/>
      <c r="D249" s="31"/>
      <c r="E249" s="31"/>
      <c r="F249" s="31"/>
      <c r="G249" s="29"/>
      <c r="H249" s="29"/>
      <c r="I249" s="29"/>
    </row>
    <row r="250" spans="3:9" s="28" customFormat="1" x14ac:dyDescent="0.2">
      <c r="C250" s="31"/>
      <c r="D250" s="31"/>
      <c r="E250" s="31"/>
      <c r="F250" s="31"/>
      <c r="G250" s="29"/>
      <c r="H250" s="29"/>
      <c r="I250" s="29"/>
    </row>
    <row r="251" spans="3:9" s="28" customFormat="1" x14ac:dyDescent="0.2">
      <c r="C251" s="31"/>
      <c r="D251" s="31"/>
      <c r="E251" s="31"/>
      <c r="F251" s="31"/>
      <c r="G251" s="29"/>
      <c r="H251" s="29"/>
      <c r="I251" s="29"/>
    </row>
    <row r="252" spans="3:9" s="28" customFormat="1" x14ac:dyDescent="0.2">
      <c r="C252" s="31"/>
      <c r="D252" s="31"/>
      <c r="E252" s="31"/>
      <c r="F252" s="31"/>
      <c r="G252" s="29"/>
      <c r="H252" s="29"/>
      <c r="I252" s="29"/>
    </row>
    <row r="253" spans="3:9" s="28" customFormat="1" x14ac:dyDescent="0.2">
      <c r="C253" s="31"/>
      <c r="D253" s="31"/>
      <c r="E253" s="31"/>
      <c r="F253" s="31"/>
      <c r="G253" s="29"/>
      <c r="H253" s="29"/>
      <c r="I253" s="29"/>
    </row>
    <row r="254" spans="3:9" s="28" customFormat="1" x14ac:dyDescent="0.2">
      <c r="C254" s="31"/>
      <c r="D254" s="31"/>
      <c r="E254" s="31"/>
      <c r="F254" s="31"/>
      <c r="G254" s="29"/>
      <c r="H254" s="29"/>
      <c r="I254" s="29"/>
    </row>
    <row r="255" spans="3:9" s="28" customFormat="1" x14ac:dyDescent="0.2">
      <c r="C255" s="31"/>
      <c r="D255" s="31"/>
      <c r="E255" s="31"/>
      <c r="F255" s="31"/>
      <c r="G255" s="29"/>
      <c r="H255" s="29"/>
      <c r="I255" s="29"/>
    </row>
    <row r="256" spans="3:9" s="28" customFormat="1" x14ac:dyDescent="0.2">
      <c r="C256" s="31"/>
      <c r="D256" s="31"/>
      <c r="E256" s="31"/>
      <c r="F256" s="31"/>
      <c r="G256" s="29"/>
      <c r="H256" s="29"/>
      <c r="I256" s="29"/>
    </row>
    <row r="257" spans="3:9" s="28" customFormat="1" x14ac:dyDescent="0.2">
      <c r="C257" s="31"/>
      <c r="D257" s="31"/>
      <c r="E257" s="31"/>
      <c r="F257" s="31"/>
      <c r="G257" s="29"/>
      <c r="H257" s="29"/>
      <c r="I257" s="29"/>
    </row>
    <row r="258" spans="3:9" s="28" customFormat="1" x14ac:dyDescent="0.2">
      <c r="C258" s="31"/>
      <c r="D258" s="31"/>
      <c r="E258" s="31"/>
      <c r="F258" s="31"/>
      <c r="G258" s="29"/>
      <c r="H258" s="29"/>
      <c r="I258" s="29"/>
    </row>
    <row r="259" spans="3:9" s="28" customFormat="1" x14ac:dyDescent="0.2">
      <c r="C259" s="31"/>
      <c r="D259" s="31"/>
      <c r="E259" s="31"/>
      <c r="F259" s="31"/>
      <c r="G259" s="29"/>
      <c r="H259" s="29"/>
      <c r="I259" s="29"/>
    </row>
    <row r="260" spans="3:9" s="28" customFormat="1" x14ac:dyDescent="0.2">
      <c r="C260" s="31"/>
      <c r="D260" s="31"/>
      <c r="E260" s="31"/>
      <c r="F260" s="31"/>
      <c r="G260" s="29"/>
      <c r="H260" s="29"/>
      <c r="I260" s="29"/>
    </row>
    <row r="261" spans="3:9" s="28" customFormat="1" x14ac:dyDescent="0.2">
      <c r="C261" s="31"/>
      <c r="D261" s="31"/>
      <c r="E261" s="31"/>
      <c r="F261" s="31"/>
      <c r="G261" s="29"/>
      <c r="H261" s="29"/>
      <c r="I261" s="29"/>
    </row>
    <row r="262" spans="3:9" s="28" customFormat="1" x14ac:dyDescent="0.2">
      <c r="C262" s="31"/>
      <c r="D262" s="31"/>
      <c r="E262" s="31"/>
      <c r="F262" s="31"/>
      <c r="G262" s="29"/>
      <c r="H262" s="29"/>
      <c r="I262" s="29"/>
    </row>
    <row r="263" spans="3:9" s="28" customFormat="1" x14ac:dyDescent="0.2">
      <c r="C263" s="31"/>
      <c r="D263" s="31"/>
      <c r="E263" s="31"/>
      <c r="F263" s="31"/>
      <c r="G263" s="29"/>
      <c r="H263" s="29"/>
      <c r="I263" s="29"/>
    </row>
    <row r="264" spans="3:9" s="28" customFormat="1" x14ac:dyDescent="0.2">
      <c r="C264" s="31"/>
      <c r="D264" s="31"/>
      <c r="E264" s="31"/>
      <c r="F264" s="31"/>
      <c r="G264" s="29"/>
      <c r="H264" s="29"/>
      <c r="I264" s="29"/>
    </row>
    <row r="265" spans="3:9" s="28" customFormat="1" x14ac:dyDescent="0.2">
      <c r="C265" s="31"/>
      <c r="D265" s="31"/>
      <c r="E265" s="31"/>
      <c r="F265" s="31"/>
      <c r="G265" s="29"/>
      <c r="H265" s="29"/>
      <c r="I265" s="29"/>
    </row>
    <row r="266" spans="3:9" s="28" customFormat="1" x14ac:dyDescent="0.2">
      <c r="C266" s="31"/>
      <c r="D266" s="31"/>
      <c r="E266" s="31"/>
      <c r="F266" s="31"/>
      <c r="G266" s="29"/>
      <c r="H266" s="29"/>
      <c r="I266" s="29"/>
    </row>
    <row r="267" spans="3:9" s="28" customFormat="1" x14ac:dyDescent="0.2">
      <c r="C267" s="31"/>
      <c r="D267" s="31"/>
      <c r="E267" s="31"/>
      <c r="F267" s="31"/>
      <c r="G267" s="29"/>
      <c r="H267" s="29"/>
      <c r="I267" s="29"/>
    </row>
    <row r="268" spans="3:9" s="28" customFormat="1" x14ac:dyDescent="0.2">
      <c r="C268" s="31"/>
      <c r="D268" s="31"/>
      <c r="E268" s="31"/>
      <c r="F268" s="31"/>
      <c r="G268" s="29"/>
      <c r="H268" s="29"/>
      <c r="I268" s="29"/>
    </row>
    <row r="269" spans="3:9" s="28" customFormat="1" x14ac:dyDescent="0.2">
      <c r="C269" s="31"/>
      <c r="D269" s="31"/>
      <c r="E269" s="31"/>
      <c r="F269" s="31"/>
      <c r="G269" s="29"/>
      <c r="H269" s="29"/>
      <c r="I269" s="29"/>
    </row>
    <row r="270" spans="3:9" s="28" customFormat="1" x14ac:dyDescent="0.2">
      <c r="C270" s="31"/>
      <c r="D270" s="31"/>
      <c r="E270" s="31"/>
      <c r="F270" s="31"/>
      <c r="G270" s="29"/>
      <c r="H270" s="29"/>
      <c r="I270" s="29"/>
    </row>
    <row r="271" spans="3:9" s="28" customFormat="1" x14ac:dyDescent="0.2">
      <c r="C271" s="31"/>
      <c r="D271" s="31"/>
      <c r="E271" s="31"/>
      <c r="F271" s="31"/>
      <c r="G271" s="29"/>
      <c r="H271" s="29"/>
      <c r="I271" s="29"/>
    </row>
    <row r="272" spans="3:9" s="28" customFormat="1" x14ac:dyDescent="0.2">
      <c r="C272" s="31"/>
      <c r="D272" s="31"/>
      <c r="E272" s="31"/>
      <c r="F272" s="31"/>
      <c r="G272" s="29"/>
      <c r="H272" s="29"/>
      <c r="I272" s="29"/>
    </row>
    <row r="273" spans="3:9" s="28" customFormat="1" x14ac:dyDescent="0.2">
      <c r="C273" s="31"/>
      <c r="D273" s="31"/>
      <c r="E273" s="31"/>
      <c r="F273" s="31"/>
      <c r="G273" s="29"/>
      <c r="H273" s="29"/>
      <c r="I273" s="29"/>
    </row>
    <row r="274" spans="3:9" s="28" customFormat="1" x14ac:dyDescent="0.2">
      <c r="C274" s="31"/>
      <c r="D274" s="31"/>
      <c r="E274" s="31"/>
      <c r="F274" s="31"/>
      <c r="G274" s="29"/>
      <c r="H274" s="29"/>
      <c r="I274" s="29"/>
    </row>
    <row r="275" spans="3:9" s="28" customFormat="1" x14ac:dyDescent="0.2">
      <c r="C275" s="31"/>
      <c r="D275" s="31"/>
      <c r="E275" s="31"/>
      <c r="F275" s="31"/>
      <c r="G275" s="29"/>
      <c r="H275" s="29"/>
      <c r="I275" s="29"/>
    </row>
    <row r="276" spans="3:9" s="28" customFormat="1" x14ac:dyDescent="0.2">
      <c r="C276" s="31"/>
      <c r="D276" s="31"/>
      <c r="E276" s="31"/>
      <c r="F276" s="31"/>
      <c r="G276" s="29"/>
      <c r="H276" s="29"/>
      <c r="I276" s="29"/>
    </row>
    <row r="277" spans="3:9" s="28" customFormat="1" x14ac:dyDescent="0.2">
      <c r="C277" s="31"/>
      <c r="D277" s="31"/>
      <c r="E277" s="31"/>
      <c r="F277" s="31"/>
      <c r="G277" s="29"/>
      <c r="H277" s="29"/>
      <c r="I277" s="29"/>
    </row>
    <row r="278" spans="3:9" s="28" customFormat="1" x14ac:dyDescent="0.2">
      <c r="C278" s="31"/>
      <c r="D278" s="31"/>
      <c r="E278" s="31"/>
      <c r="F278" s="31"/>
      <c r="G278" s="29"/>
      <c r="H278" s="29"/>
      <c r="I278" s="29"/>
    </row>
    <row r="279" spans="3:9" s="28" customFormat="1" x14ac:dyDescent="0.2">
      <c r="C279" s="31"/>
      <c r="D279" s="31"/>
      <c r="E279" s="31"/>
      <c r="F279" s="31"/>
      <c r="G279" s="29"/>
      <c r="H279" s="29"/>
      <c r="I279" s="29"/>
    </row>
    <row r="280" spans="3:9" s="28" customFormat="1" x14ac:dyDescent="0.2">
      <c r="C280" s="31"/>
      <c r="D280" s="31"/>
      <c r="E280" s="31"/>
      <c r="F280" s="31"/>
      <c r="G280" s="29"/>
      <c r="H280" s="29"/>
      <c r="I280" s="29"/>
    </row>
    <row r="281" spans="3:9" s="28" customFormat="1" x14ac:dyDescent="0.2">
      <c r="C281" s="31"/>
      <c r="D281" s="31"/>
      <c r="E281" s="31"/>
      <c r="F281" s="31"/>
      <c r="G281" s="29"/>
      <c r="H281" s="29"/>
      <c r="I281" s="29"/>
    </row>
    <row r="282" spans="3:9" s="28" customFormat="1" x14ac:dyDescent="0.2">
      <c r="C282" s="31"/>
      <c r="D282" s="31"/>
      <c r="E282" s="31"/>
      <c r="F282" s="31"/>
      <c r="G282" s="29"/>
      <c r="H282" s="29"/>
      <c r="I282" s="29"/>
    </row>
    <row r="283" spans="3:9" s="28" customFormat="1" x14ac:dyDescent="0.2">
      <c r="C283" s="31"/>
      <c r="D283" s="31"/>
      <c r="E283" s="31"/>
      <c r="F283" s="31"/>
      <c r="G283" s="29"/>
      <c r="H283" s="29"/>
      <c r="I283" s="29"/>
    </row>
    <row r="284" spans="3:9" s="28" customFormat="1" x14ac:dyDescent="0.2">
      <c r="C284" s="31"/>
      <c r="D284" s="31"/>
      <c r="E284" s="31"/>
      <c r="F284" s="31"/>
      <c r="G284" s="29"/>
      <c r="H284" s="29"/>
      <c r="I284" s="29"/>
    </row>
    <row r="285" spans="3:9" s="28" customFormat="1" x14ac:dyDescent="0.2">
      <c r="C285" s="31"/>
      <c r="D285" s="31"/>
      <c r="E285" s="31"/>
      <c r="F285" s="31"/>
      <c r="G285" s="29"/>
      <c r="H285" s="29"/>
      <c r="I285" s="29"/>
    </row>
    <row r="286" spans="3:9" s="28" customFormat="1" x14ac:dyDescent="0.2">
      <c r="C286" s="31"/>
      <c r="D286" s="31"/>
      <c r="E286" s="31"/>
      <c r="F286" s="31"/>
      <c r="G286" s="29"/>
      <c r="H286" s="29"/>
      <c r="I286" s="29"/>
    </row>
    <row r="287" spans="3:9" s="28" customFormat="1" x14ac:dyDescent="0.2">
      <c r="C287" s="31"/>
      <c r="D287" s="31"/>
      <c r="E287" s="31"/>
      <c r="F287" s="31"/>
      <c r="G287" s="29"/>
      <c r="H287" s="29"/>
      <c r="I287" s="29"/>
    </row>
    <row r="288" spans="3:9" s="28" customFormat="1" x14ac:dyDescent="0.2">
      <c r="C288" s="31"/>
      <c r="D288" s="31"/>
      <c r="E288" s="31"/>
      <c r="F288" s="31"/>
      <c r="G288" s="29"/>
      <c r="H288" s="29"/>
      <c r="I288" s="29"/>
    </row>
    <row r="289" spans="3:9" s="28" customFormat="1" x14ac:dyDescent="0.2">
      <c r="C289" s="31"/>
      <c r="D289" s="31"/>
      <c r="E289" s="31"/>
      <c r="F289" s="31"/>
      <c r="G289" s="29"/>
      <c r="H289" s="29"/>
      <c r="I289" s="29"/>
    </row>
    <row r="290" spans="3:9" s="28" customFormat="1" x14ac:dyDescent="0.2">
      <c r="C290" s="31"/>
      <c r="D290" s="31"/>
      <c r="E290" s="31"/>
      <c r="F290" s="31"/>
      <c r="G290" s="29"/>
      <c r="H290" s="29"/>
      <c r="I290" s="29"/>
    </row>
    <row r="291" spans="3:9" s="28" customFormat="1" x14ac:dyDescent="0.2">
      <c r="C291" s="31"/>
      <c r="D291" s="31"/>
      <c r="E291" s="31"/>
      <c r="F291" s="31"/>
      <c r="G291" s="29"/>
      <c r="H291" s="29"/>
      <c r="I291" s="29"/>
    </row>
    <row r="292" spans="3:9" s="28" customFormat="1" x14ac:dyDescent="0.2">
      <c r="C292" s="31"/>
      <c r="D292" s="31"/>
      <c r="E292" s="31"/>
      <c r="F292" s="31"/>
      <c r="G292" s="29"/>
      <c r="H292" s="29"/>
      <c r="I292" s="29"/>
    </row>
    <row r="293" spans="3:9" s="28" customFormat="1" x14ac:dyDescent="0.2">
      <c r="C293" s="31"/>
      <c r="D293" s="31"/>
      <c r="E293" s="31"/>
      <c r="F293" s="31"/>
      <c r="G293" s="29"/>
      <c r="H293" s="29"/>
      <c r="I293" s="29"/>
    </row>
    <row r="294" spans="3:9" s="28" customFormat="1" x14ac:dyDescent="0.2">
      <c r="C294" s="31"/>
      <c r="D294" s="31"/>
      <c r="E294" s="31"/>
      <c r="F294" s="31"/>
      <c r="G294" s="29"/>
      <c r="H294" s="29"/>
      <c r="I294" s="29"/>
    </row>
    <row r="295" spans="3:9" s="28" customFormat="1" x14ac:dyDescent="0.2">
      <c r="C295" s="31"/>
      <c r="D295" s="31"/>
      <c r="E295" s="31"/>
      <c r="F295" s="31"/>
      <c r="G295" s="29"/>
      <c r="H295" s="29"/>
      <c r="I295" s="29"/>
    </row>
    <row r="296" spans="3:9" s="28" customFormat="1" x14ac:dyDescent="0.2">
      <c r="C296" s="31"/>
      <c r="D296" s="31"/>
      <c r="E296" s="31"/>
      <c r="F296" s="31"/>
      <c r="G296" s="29"/>
      <c r="H296" s="29"/>
      <c r="I296" s="29"/>
    </row>
    <row r="297" spans="3:9" s="28" customFormat="1" x14ac:dyDescent="0.2">
      <c r="C297" s="31"/>
      <c r="D297" s="31"/>
      <c r="E297" s="31"/>
      <c r="F297" s="31"/>
      <c r="G297" s="29"/>
      <c r="H297" s="29"/>
      <c r="I297" s="29"/>
    </row>
    <row r="298" spans="3:9" s="28" customFormat="1" x14ac:dyDescent="0.2">
      <c r="C298" s="31"/>
      <c r="D298" s="31"/>
      <c r="E298" s="31"/>
      <c r="F298" s="31"/>
      <c r="G298" s="29"/>
      <c r="H298" s="29"/>
      <c r="I298" s="29"/>
    </row>
    <row r="299" spans="3:9" s="28" customFormat="1" x14ac:dyDescent="0.2">
      <c r="C299" s="31"/>
      <c r="D299" s="31"/>
      <c r="E299" s="31"/>
      <c r="F299" s="31"/>
      <c r="G299" s="29"/>
      <c r="H299" s="29"/>
      <c r="I299" s="29"/>
    </row>
    <row r="300" spans="3:9" s="28" customFormat="1" x14ac:dyDescent="0.2">
      <c r="C300" s="31"/>
      <c r="D300" s="31"/>
      <c r="E300" s="31"/>
      <c r="F300" s="31"/>
      <c r="G300" s="29"/>
      <c r="H300" s="29"/>
      <c r="I300" s="29"/>
    </row>
    <row r="301" spans="3:9" s="28" customFormat="1" x14ac:dyDescent="0.2">
      <c r="C301" s="31"/>
      <c r="D301" s="31"/>
      <c r="E301" s="31"/>
      <c r="F301" s="31"/>
      <c r="G301" s="29"/>
      <c r="H301" s="29"/>
      <c r="I301" s="29"/>
    </row>
    <row r="302" spans="3:9" s="28" customFormat="1" x14ac:dyDescent="0.2">
      <c r="C302" s="31"/>
      <c r="D302" s="31"/>
      <c r="E302" s="31"/>
      <c r="F302" s="31"/>
      <c r="G302" s="29"/>
      <c r="H302" s="29"/>
      <c r="I302" s="29"/>
    </row>
    <row r="303" spans="3:9" s="28" customFormat="1" x14ac:dyDescent="0.2">
      <c r="C303" s="31"/>
      <c r="D303" s="31"/>
      <c r="E303" s="31"/>
      <c r="F303" s="31"/>
      <c r="G303" s="29"/>
      <c r="H303" s="29"/>
      <c r="I303" s="29"/>
    </row>
    <row r="304" spans="3:9" s="28" customFormat="1" x14ac:dyDescent="0.2">
      <c r="C304" s="31"/>
      <c r="D304" s="31"/>
      <c r="E304" s="31"/>
      <c r="F304" s="31"/>
      <c r="G304" s="29"/>
      <c r="H304" s="29"/>
      <c r="I304" s="29"/>
    </row>
    <row r="305" spans="3:9" s="28" customFormat="1" x14ac:dyDescent="0.2">
      <c r="C305" s="31"/>
      <c r="D305" s="31"/>
      <c r="E305" s="31"/>
      <c r="F305" s="31"/>
      <c r="G305" s="29"/>
      <c r="H305" s="29"/>
      <c r="I305" s="29"/>
    </row>
    <row r="306" spans="3:9" s="28" customFormat="1" x14ac:dyDescent="0.2">
      <c r="C306" s="31"/>
      <c r="D306" s="31"/>
      <c r="E306" s="31"/>
      <c r="F306" s="31"/>
      <c r="G306" s="29"/>
      <c r="H306" s="29"/>
      <c r="I306" s="29"/>
    </row>
    <row r="307" spans="3:9" s="28" customFormat="1" x14ac:dyDescent="0.2">
      <c r="C307" s="31"/>
      <c r="D307" s="31"/>
      <c r="E307" s="31"/>
      <c r="F307" s="31"/>
      <c r="G307" s="29"/>
      <c r="H307" s="29"/>
      <c r="I307" s="29"/>
    </row>
    <row r="308" spans="3:9" s="28" customFormat="1" x14ac:dyDescent="0.2">
      <c r="C308" s="31"/>
      <c r="D308" s="31"/>
      <c r="E308" s="31"/>
      <c r="F308" s="31"/>
      <c r="G308" s="29"/>
      <c r="H308" s="29"/>
      <c r="I308" s="29"/>
    </row>
    <row r="309" spans="3:9" s="28" customFormat="1" x14ac:dyDescent="0.2">
      <c r="C309" s="31"/>
      <c r="D309" s="31"/>
      <c r="E309" s="31"/>
      <c r="F309" s="31"/>
      <c r="G309" s="29"/>
      <c r="H309" s="29"/>
      <c r="I309" s="29"/>
    </row>
    <row r="310" spans="3:9" s="28" customFormat="1" x14ac:dyDescent="0.2">
      <c r="C310" s="31"/>
      <c r="D310" s="31"/>
      <c r="E310" s="31"/>
      <c r="F310" s="31"/>
      <c r="G310" s="29"/>
      <c r="H310" s="29"/>
      <c r="I310" s="29"/>
    </row>
    <row r="311" spans="3:9" s="28" customFormat="1" x14ac:dyDescent="0.2">
      <c r="C311" s="31"/>
      <c r="D311" s="31"/>
      <c r="E311" s="31"/>
      <c r="F311" s="31"/>
      <c r="G311" s="29"/>
      <c r="H311" s="29"/>
      <c r="I311" s="29"/>
    </row>
    <row r="312" spans="3:9" s="28" customFormat="1" x14ac:dyDescent="0.2">
      <c r="C312" s="31"/>
      <c r="D312" s="31"/>
      <c r="E312" s="31"/>
      <c r="F312" s="31"/>
      <c r="G312" s="29"/>
      <c r="H312" s="29"/>
      <c r="I312" s="29"/>
    </row>
    <row r="313" spans="3:9" s="28" customFormat="1" x14ac:dyDescent="0.2">
      <c r="C313" s="31"/>
      <c r="D313" s="31"/>
      <c r="E313" s="31"/>
      <c r="F313" s="31"/>
      <c r="G313" s="29"/>
      <c r="H313" s="29"/>
      <c r="I313" s="29"/>
    </row>
    <row r="314" spans="3:9" s="28" customFormat="1" x14ac:dyDescent="0.2">
      <c r="C314" s="31"/>
      <c r="D314" s="31"/>
      <c r="E314" s="31"/>
      <c r="F314" s="31"/>
      <c r="G314" s="29"/>
      <c r="H314" s="29"/>
      <c r="I314" s="29"/>
    </row>
    <row r="315" spans="3:9" s="28" customFormat="1" x14ac:dyDescent="0.2">
      <c r="C315" s="31"/>
      <c r="D315" s="31"/>
      <c r="E315" s="31"/>
      <c r="F315" s="31"/>
      <c r="G315" s="29"/>
      <c r="H315" s="29"/>
      <c r="I315" s="29"/>
    </row>
    <row r="316" spans="3:9" s="28" customFormat="1" x14ac:dyDescent="0.2">
      <c r="C316" s="31"/>
      <c r="D316" s="31"/>
      <c r="E316" s="31"/>
      <c r="F316" s="31"/>
      <c r="G316" s="29"/>
      <c r="H316" s="29"/>
      <c r="I316" s="29"/>
    </row>
    <row r="317" spans="3:9" s="28" customFormat="1" x14ac:dyDescent="0.2">
      <c r="C317" s="31"/>
      <c r="D317" s="31"/>
      <c r="E317" s="31"/>
      <c r="F317" s="31"/>
      <c r="G317" s="29"/>
      <c r="H317" s="29"/>
      <c r="I317" s="29"/>
    </row>
    <row r="318" spans="3:9" s="28" customFormat="1" x14ac:dyDescent="0.2">
      <c r="C318" s="31"/>
      <c r="D318" s="31"/>
      <c r="E318" s="31"/>
      <c r="F318" s="31"/>
      <c r="G318" s="29"/>
      <c r="H318" s="29"/>
      <c r="I318" s="29"/>
    </row>
    <row r="319" spans="3:9" s="28" customFormat="1" x14ac:dyDescent="0.2">
      <c r="C319" s="31"/>
      <c r="D319" s="31"/>
      <c r="E319" s="31"/>
      <c r="F319" s="31"/>
      <c r="G319" s="29"/>
      <c r="H319" s="29"/>
      <c r="I319" s="29"/>
    </row>
    <row r="320" spans="3:9" s="28" customFormat="1" x14ac:dyDescent="0.2">
      <c r="C320" s="31"/>
      <c r="D320" s="31"/>
      <c r="E320" s="31"/>
      <c r="F320" s="31"/>
      <c r="G320" s="29"/>
      <c r="H320" s="29"/>
      <c r="I320" s="29"/>
    </row>
    <row r="321" spans="3:9" s="28" customFormat="1" x14ac:dyDescent="0.2">
      <c r="C321" s="31"/>
      <c r="D321" s="31"/>
      <c r="E321" s="31"/>
      <c r="F321" s="31"/>
      <c r="G321" s="29"/>
      <c r="H321" s="29"/>
      <c r="I321" s="29"/>
    </row>
    <row r="322" spans="3:9" s="28" customFormat="1" x14ac:dyDescent="0.2">
      <c r="C322" s="31"/>
      <c r="D322" s="31"/>
      <c r="E322" s="31"/>
      <c r="F322" s="31"/>
      <c r="G322" s="29"/>
      <c r="H322" s="29"/>
      <c r="I322" s="29"/>
    </row>
    <row r="323" spans="3:9" s="28" customFormat="1" x14ac:dyDescent="0.2">
      <c r="C323" s="31"/>
      <c r="D323" s="31"/>
      <c r="E323" s="31"/>
      <c r="F323" s="31"/>
      <c r="G323" s="29"/>
      <c r="H323" s="29"/>
      <c r="I323" s="29"/>
    </row>
    <row r="324" spans="3:9" s="28" customFormat="1" x14ac:dyDescent="0.2">
      <c r="C324" s="31"/>
      <c r="D324" s="31"/>
      <c r="E324" s="31"/>
      <c r="F324" s="31"/>
      <c r="G324" s="29"/>
      <c r="H324" s="29"/>
      <c r="I324" s="29"/>
    </row>
    <row r="325" spans="3:9" s="28" customFormat="1" x14ac:dyDescent="0.2">
      <c r="C325" s="31"/>
      <c r="D325" s="31"/>
      <c r="E325" s="31"/>
      <c r="F325" s="31"/>
      <c r="G325" s="29"/>
      <c r="H325" s="29"/>
      <c r="I325" s="29"/>
    </row>
    <row r="326" spans="3:9" s="28" customFormat="1" x14ac:dyDescent="0.2">
      <c r="C326" s="31"/>
      <c r="D326" s="31"/>
      <c r="E326" s="31"/>
      <c r="F326" s="31"/>
      <c r="G326" s="29"/>
      <c r="H326" s="29"/>
      <c r="I326" s="29"/>
    </row>
    <row r="327" spans="3:9" s="28" customFormat="1" x14ac:dyDescent="0.2">
      <c r="C327" s="31"/>
      <c r="D327" s="31"/>
      <c r="E327" s="31"/>
      <c r="F327" s="31"/>
      <c r="G327" s="29"/>
      <c r="H327" s="29"/>
      <c r="I327" s="29"/>
    </row>
    <row r="328" spans="3:9" s="28" customFormat="1" x14ac:dyDescent="0.2">
      <c r="C328" s="31"/>
      <c r="D328" s="31"/>
      <c r="E328" s="31"/>
      <c r="F328" s="31"/>
      <c r="G328" s="29"/>
      <c r="H328" s="29"/>
      <c r="I328" s="29"/>
    </row>
    <row r="329" spans="3:9" s="28" customFormat="1" x14ac:dyDescent="0.2">
      <c r="C329" s="31"/>
      <c r="D329" s="31"/>
      <c r="E329" s="31"/>
      <c r="F329" s="31"/>
      <c r="G329" s="29"/>
      <c r="H329" s="29"/>
      <c r="I329" s="29"/>
    </row>
    <row r="330" spans="3:9" s="28" customFormat="1" x14ac:dyDescent="0.2">
      <c r="C330" s="31"/>
      <c r="D330" s="31"/>
      <c r="E330" s="31"/>
      <c r="F330" s="31"/>
      <c r="G330" s="29"/>
      <c r="H330" s="29"/>
      <c r="I330" s="29"/>
    </row>
    <row r="331" spans="3:9" s="28" customFormat="1" x14ac:dyDescent="0.2">
      <c r="C331" s="31"/>
      <c r="D331" s="31"/>
      <c r="E331" s="31"/>
      <c r="F331" s="31"/>
      <c r="G331" s="29"/>
      <c r="H331" s="29"/>
      <c r="I331" s="29"/>
    </row>
    <row r="332" spans="3:9" s="28" customFormat="1" x14ac:dyDescent="0.2">
      <c r="C332" s="31"/>
      <c r="D332" s="31"/>
      <c r="E332" s="31"/>
      <c r="F332" s="31"/>
      <c r="G332" s="29"/>
      <c r="H332" s="29"/>
      <c r="I332" s="29"/>
    </row>
    <row r="333" spans="3:9" s="28" customFormat="1" x14ac:dyDescent="0.2">
      <c r="C333" s="31"/>
      <c r="D333" s="31"/>
      <c r="E333" s="31"/>
      <c r="F333" s="31"/>
      <c r="G333" s="29"/>
      <c r="H333" s="29"/>
      <c r="I333" s="29"/>
    </row>
    <row r="334" spans="3:9" s="28" customFormat="1" x14ac:dyDescent="0.2">
      <c r="C334" s="31"/>
      <c r="D334" s="31"/>
      <c r="E334" s="31"/>
      <c r="F334" s="31"/>
      <c r="G334" s="29"/>
      <c r="H334" s="29"/>
      <c r="I334" s="29"/>
    </row>
    <row r="335" spans="3:9" s="28" customFormat="1" x14ac:dyDescent="0.2">
      <c r="C335" s="31"/>
      <c r="D335" s="31"/>
      <c r="E335" s="31"/>
      <c r="F335" s="31"/>
      <c r="G335" s="29"/>
      <c r="H335" s="29"/>
      <c r="I335" s="29"/>
    </row>
    <row r="336" spans="3:9" s="28" customFormat="1" x14ac:dyDescent="0.2">
      <c r="C336" s="31"/>
      <c r="D336" s="31"/>
      <c r="E336" s="31"/>
      <c r="F336" s="31"/>
      <c r="G336" s="29"/>
      <c r="H336" s="29"/>
      <c r="I336" s="29"/>
    </row>
    <row r="337" spans="3:9" s="28" customFormat="1" x14ac:dyDescent="0.2">
      <c r="C337" s="31"/>
      <c r="D337" s="31"/>
      <c r="E337" s="31"/>
      <c r="F337" s="31"/>
      <c r="G337" s="29"/>
      <c r="H337" s="29"/>
      <c r="I337" s="29"/>
    </row>
    <row r="338" spans="3:9" s="28" customFormat="1" x14ac:dyDescent="0.2">
      <c r="C338" s="31"/>
      <c r="D338" s="31"/>
      <c r="E338" s="31"/>
      <c r="F338" s="31"/>
      <c r="G338" s="29"/>
      <c r="H338" s="29"/>
      <c r="I338" s="29"/>
    </row>
    <row r="339" spans="3:9" s="28" customFormat="1" x14ac:dyDescent="0.2">
      <c r="C339" s="31"/>
      <c r="D339" s="31"/>
      <c r="E339" s="31"/>
      <c r="F339" s="31"/>
      <c r="G339" s="29"/>
      <c r="H339" s="29"/>
      <c r="I339" s="29"/>
    </row>
    <row r="340" spans="3:9" s="28" customFormat="1" x14ac:dyDescent="0.2">
      <c r="C340" s="31"/>
      <c r="D340" s="31"/>
      <c r="E340" s="31"/>
      <c r="F340" s="31"/>
      <c r="G340" s="29"/>
      <c r="H340" s="29"/>
      <c r="I340" s="29"/>
    </row>
    <row r="341" spans="3:9" s="28" customFormat="1" x14ac:dyDescent="0.2">
      <c r="C341" s="31"/>
      <c r="D341" s="31"/>
      <c r="E341" s="31"/>
      <c r="F341" s="31"/>
      <c r="G341" s="29"/>
      <c r="H341" s="29"/>
      <c r="I341" s="29"/>
    </row>
    <row r="342" spans="3:9" s="28" customFormat="1" x14ac:dyDescent="0.2">
      <c r="C342" s="31"/>
      <c r="D342" s="31"/>
      <c r="E342" s="31"/>
      <c r="F342" s="31"/>
      <c r="G342" s="29"/>
      <c r="H342" s="29"/>
      <c r="I342" s="29"/>
    </row>
    <row r="343" spans="3:9" s="28" customFormat="1" x14ac:dyDescent="0.2">
      <c r="C343" s="31"/>
      <c r="D343" s="31"/>
      <c r="E343" s="31"/>
      <c r="F343" s="31"/>
      <c r="G343" s="29"/>
      <c r="H343" s="29"/>
      <c r="I343" s="29"/>
    </row>
    <row r="344" spans="3:9" s="28" customFormat="1" x14ac:dyDescent="0.2">
      <c r="C344" s="31"/>
      <c r="D344" s="31"/>
      <c r="E344" s="31"/>
      <c r="F344" s="31"/>
      <c r="G344" s="29"/>
      <c r="H344" s="29"/>
      <c r="I344" s="29"/>
    </row>
    <row r="345" spans="3:9" s="28" customFormat="1" x14ac:dyDescent="0.2">
      <c r="C345" s="31"/>
      <c r="D345" s="31"/>
      <c r="E345" s="31"/>
      <c r="F345" s="31"/>
      <c r="G345" s="29"/>
      <c r="H345" s="29"/>
      <c r="I345" s="29"/>
    </row>
    <row r="346" spans="3:9" s="28" customFormat="1" x14ac:dyDescent="0.2">
      <c r="C346" s="31"/>
      <c r="D346" s="31"/>
      <c r="E346" s="31"/>
      <c r="F346" s="31"/>
      <c r="G346" s="29"/>
      <c r="H346" s="29"/>
      <c r="I346" s="29"/>
    </row>
    <row r="347" spans="3:9" s="28" customFormat="1" x14ac:dyDescent="0.2">
      <c r="C347" s="31"/>
      <c r="D347" s="31"/>
      <c r="E347" s="31"/>
      <c r="F347" s="31"/>
      <c r="G347" s="29"/>
      <c r="H347" s="29"/>
      <c r="I347" s="29"/>
    </row>
    <row r="348" spans="3:9" s="28" customFormat="1" x14ac:dyDescent="0.2">
      <c r="C348" s="31"/>
      <c r="D348" s="31"/>
      <c r="E348" s="31"/>
      <c r="F348" s="31"/>
      <c r="G348" s="29"/>
      <c r="H348" s="29"/>
      <c r="I348" s="29"/>
    </row>
    <row r="349" spans="3:9" s="28" customFormat="1" x14ac:dyDescent="0.2">
      <c r="C349" s="31"/>
      <c r="D349" s="31"/>
      <c r="E349" s="31"/>
      <c r="F349" s="31"/>
      <c r="G349" s="29"/>
      <c r="H349" s="29"/>
      <c r="I349" s="29"/>
    </row>
    <row r="350" spans="3:9" s="28" customFormat="1" x14ac:dyDescent="0.2">
      <c r="C350" s="31"/>
      <c r="D350" s="31"/>
      <c r="E350" s="31"/>
      <c r="F350" s="31"/>
      <c r="G350" s="29"/>
      <c r="H350" s="29"/>
      <c r="I350" s="29"/>
    </row>
    <row r="351" spans="3:9" s="28" customFormat="1" x14ac:dyDescent="0.2">
      <c r="C351" s="31"/>
      <c r="D351" s="31"/>
      <c r="E351" s="31"/>
      <c r="F351" s="31"/>
      <c r="G351" s="29"/>
      <c r="H351" s="29"/>
      <c r="I351" s="29"/>
    </row>
    <row r="352" spans="3:9" s="28" customFormat="1" x14ac:dyDescent="0.2">
      <c r="C352" s="31"/>
      <c r="D352" s="31"/>
      <c r="E352" s="31"/>
      <c r="F352" s="31"/>
      <c r="G352" s="29"/>
      <c r="H352" s="29"/>
      <c r="I352" s="29"/>
    </row>
    <row r="353" spans="3:9" s="28" customFormat="1" x14ac:dyDescent="0.2">
      <c r="C353" s="31"/>
      <c r="D353" s="31"/>
      <c r="E353" s="31"/>
      <c r="F353" s="31"/>
      <c r="G353" s="29"/>
      <c r="H353" s="29"/>
      <c r="I353" s="29"/>
    </row>
    <row r="354" spans="3:9" s="28" customFormat="1" x14ac:dyDescent="0.2">
      <c r="C354" s="31"/>
      <c r="D354" s="31"/>
      <c r="E354" s="31"/>
      <c r="F354" s="31"/>
      <c r="G354" s="29"/>
      <c r="H354" s="29"/>
      <c r="I354" s="29"/>
    </row>
    <row r="355" spans="3:9" s="28" customFormat="1" x14ac:dyDescent="0.2">
      <c r="C355" s="31"/>
      <c r="D355" s="31"/>
      <c r="E355" s="31"/>
      <c r="F355" s="31"/>
      <c r="G355" s="29"/>
      <c r="H355" s="29"/>
      <c r="I355" s="29"/>
    </row>
    <row r="356" spans="3:9" s="28" customFormat="1" x14ac:dyDescent="0.2">
      <c r="C356" s="31"/>
      <c r="D356" s="31"/>
      <c r="E356" s="31"/>
      <c r="F356" s="31"/>
      <c r="G356" s="29"/>
      <c r="H356" s="29"/>
      <c r="I356" s="29"/>
    </row>
    <row r="357" spans="3:9" s="28" customFormat="1" x14ac:dyDescent="0.2">
      <c r="C357" s="31"/>
      <c r="D357" s="31"/>
      <c r="E357" s="31"/>
      <c r="F357" s="31"/>
      <c r="G357" s="29"/>
      <c r="H357" s="29"/>
      <c r="I357" s="29"/>
    </row>
    <row r="358" spans="3:9" s="28" customFormat="1" x14ac:dyDescent="0.2">
      <c r="C358" s="31"/>
      <c r="D358" s="31"/>
      <c r="E358" s="31"/>
      <c r="F358" s="31"/>
      <c r="G358" s="29"/>
      <c r="H358" s="29"/>
      <c r="I358" s="29"/>
    </row>
    <row r="359" spans="3:9" s="28" customFormat="1" x14ac:dyDescent="0.2">
      <c r="C359" s="31"/>
      <c r="D359" s="31"/>
      <c r="E359" s="31"/>
      <c r="F359" s="31"/>
      <c r="G359" s="29"/>
      <c r="H359" s="29"/>
      <c r="I359" s="29"/>
    </row>
    <row r="360" spans="3:9" s="28" customFormat="1" x14ac:dyDescent="0.2">
      <c r="C360" s="31"/>
      <c r="D360" s="31"/>
      <c r="E360" s="31"/>
      <c r="F360" s="31"/>
      <c r="G360" s="29"/>
      <c r="H360" s="29"/>
      <c r="I360" s="29"/>
    </row>
    <row r="361" spans="3:9" s="28" customFormat="1" x14ac:dyDescent="0.2">
      <c r="C361" s="31"/>
      <c r="D361" s="31"/>
      <c r="E361" s="31"/>
      <c r="F361" s="31"/>
      <c r="G361" s="29"/>
      <c r="H361" s="29"/>
      <c r="I361" s="29"/>
    </row>
    <row r="362" spans="3:9" s="28" customFormat="1" x14ac:dyDescent="0.2">
      <c r="C362" s="31"/>
      <c r="D362" s="31"/>
      <c r="E362" s="31"/>
      <c r="F362" s="31"/>
      <c r="G362" s="29"/>
      <c r="H362" s="29"/>
      <c r="I362" s="29"/>
    </row>
    <row r="363" spans="3:9" s="28" customFormat="1" x14ac:dyDescent="0.2">
      <c r="C363" s="31"/>
      <c r="D363" s="31"/>
      <c r="E363" s="31"/>
      <c r="F363" s="31"/>
      <c r="G363" s="29"/>
      <c r="H363" s="29"/>
      <c r="I363" s="29"/>
    </row>
    <row r="364" spans="3:9" s="28" customFormat="1" x14ac:dyDescent="0.2">
      <c r="C364" s="31"/>
      <c r="D364" s="31"/>
      <c r="E364" s="31"/>
      <c r="F364" s="31"/>
      <c r="G364" s="29"/>
      <c r="H364" s="29"/>
      <c r="I364" s="29"/>
    </row>
    <row r="365" spans="3:9" s="28" customFormat="1" x14ac:dyDescent="0.2">
      <c r="C365" s="31"/>
      <c r="D365" s="31"/>
      <c r="E365" s="31"/>
      <c r="F365" s="31"/>
      <c r="G365" s="29"/>
      <c r="H365" s="29"/>
      <c r="I365" s="29"/>
    </row>
    <row r="366" spans="3:9" s="28" customFormat="1" x14ac:dyDescent="0.2">
      <c r="C366" s="31"/>
      <c r="D366" s="31"/>
      <c r="E366" s="31"/>
      <c r="F366" s="31"/>
      <c r="G366" s="29"/>
      <c r="H366" s="29"/>
      <c r="I366" s="29"/>
    </row>
    <row r="367" spans="3:9" s="28" customFormat="1" x14ac:dyDescent="0.2">
      <c r="C367" s="31"/>
      <c r="D367" s="31"/>
      <c r="E367" s="31"/>
      <c r="F367" s="31"/>
      <c r="G367" s="29"/>
      <c r="H367" s="29"/>
      <c r="I367" s="29"/>
    </row>
    <row r="368" spans="3:9" s="28" customFormat="1" x14ac:dyDescent="0.2">
      <c r="C368" s="31"/>
      <c r="D368" s="31"/>
      <c r="E368" s="31"/>
      <c r="F368" s="31"/>
      <c r="G368" s="29"/>
      <c r="H368" s="29"/>
      <c r="I368" s="29"/>
    </row>
    <row r="369" spans="3:9" s="28" customFormat="1" x14ac:dyDescent="0.2">
      <c r="C369" s="31"/>
      <c r="D369" s="31"/>
      <c r="E369" s="31"/>
      <c r="F369" s="31"/>
      <c r="G369" s="29"/>
      <c r="H369" s="29"/>
      <c r="I369" s="29"/>
    </row>
    <row r="370" spans="3:9" s="28" customFormat="1" x14ac:dyDescent="0.2">
      <c r="C370" s="31"/>
      <c r="D370" s="31"/>
      <c r="E370" s="31"/>
      <c r="F370" s="31"/>
      <c r="G370" s="29"/>
      <c r="H370" s="29"/>
      <c r="I370" s="29"/>
    </row>
    <row r="371" spans="3:9" s="28" customFormat="1" x14ac:dyDescent="0.2">
      <c r="C371" s="31"/>
      <c r="D371" s="31"/>
      <c r="E371" s="31"/>
      <c r="F371" s="31"/>
      <c r="G371" s="29"/>
      <c r="H371" s="29"/>
      <c r="I371" s="29"/>
    </row>
    <row r="372" spans="3:9" s="28" customFormat="1" x14ac:dyDescent="0.2">
      <c r="C372" s="31"/>
      <c r="D372" s="31"/>
      <c r="E372" s="31"/>
      <c r="F372" s="31"/>
      <c r="G372" s="29"/>
      <c r="H372" s="29"/>
      <c r="I372" s="29"/>
    </row>
    <row r="373" spans="3:9" s="28" customFormat="1" x14ac:dyDescent="0.2">
      <c r="C373" s="31"/>
      <c r="D373" s="31"/>
      <c r="E373" s="31"/>
      <c r="F373" s="31"/>
      <c r="G373" s="29"/>
      <c r="H373" s="29"/>
      <c r="I373" s="29"/>
    </row>
    <row r="374" spans="3:9" s="28" customFormat="1" x14ac:dyDescent="0.2">
      <c r="C374" s="31"/>
      <c r="D374" s="31"/>
      <c r="E374" s="31"/>
      <c r="F374" s="31"/>
      <c r="G374" s="29"/>
      <c r="H374" s="29"/>
      <c r="I374" s="29"/>
    </row>
    <row r="375" spans="3:9" s="28" customFormat="1" x14ac:dyDescent="0.2">
      <c r="C375" s="31"/>
      <c r="D375" s="31"/>
      <c r="E375" s="31"/>
      <c r="F375" s="31"/>
      <c r="G375" s="29"/>
      <c r="H375" s="29"/>
      <c r="I375" s="29"/>
    </row>
    <row r="376" spans="3:9" s="28" customFormat="1" x14ac:dyDescent="0.2">
      <c r="C376" s="31"/>
      <c r="D376" s="31"/>
      <c r="E376" s="31"/>
      <c r="F376" s="31"/>
      <c r="G376" s="29"/>
      <c r="H376" s="29"/>
      <c r="I376" s="29"/>
    </row>
    <row r="377" spans="3:9" s="28" customFormat="1" x14ac:dyDescent="0.2">
      <c r="C377" s="31"/>
      <c r="D377" s="31"/>
      <c r="E377" s="31"/>
      <c r="F377" s="31"/>
      <c r="G377" s="29"/>
      <c r="H377" s="29"/>
      <c r="I377" s="29"/>
    </row>
    <row r="378" spans="3:9" s="28" customFormat="1" x14ac:dyDescent="0.2">
      <c r="C378" s="31"/>
      <c r="D378" s="31"/>
      <c r="E378" s="31"/>
      <c r="F378" s="31"/>
      <c r="G378" s="29"/>
      <c r="H378" s="29"/>
      <c r="I378" s="29"/>
    </row>
    <row r="379" spans="3:9" s="28" customFormat="1" x14ac:dyDescent="0.2">
      <c r="C379" s="31"/>
      <c r="D379" s="31"/>
      <c r="E379" s="31"/>
      <c r="F379" s="31"/>
      <c r="G379" s="29"/>
      <c r="H379" s="29"/>
      <c r="I379" s="29"/>
    </row>
    <row r="380" spans="3:9" s="28" customFormat="1" x14ac:dyDescent="0.2">
      <c r="C380" s="31"/>
      <c r="D380" s="31"/>
      <c r="E380" s="31"/>
      <c r="F380" s="31"/>
      <c r="G380" s="29"/>
      <c r="H380" s="29"/>
      <c r="I380" s="29"/>
    </row>
    <row r="381" spans="3:9" s="28" customFormat="1" x14ac:dyDescent="0.2">
      <c r="C381" s="31"/>
      <c r="D381" s="31"/>
      <c r="E381" s="31"/>
      <c r="F381" s="31"/>
      <c r="G381" s="29"/>
      <c r="H381" s="29"/>
      <c r="I381" s="29"/>
    </row>
    <row r="382" spans="3:9" s="28" customFormat="1" x14ac:dyDescent="0.2">
      <c r="C382" s="31"/>
      <c r="D382" s="31"/>
      <c r="E382" s="31"/>
      <c r="F382" s="31"/>
      <c r="G382" s="29"/>
      <c r="H382" s="29"/>
      <c r="I382" s="29"/>
    </row>
    <row r="383" spans="3:9" s="28" customFormat="1" x14ac:dyDescent="0.2">
      <c r="C383" s="31"/>
      <c r="D383" s="31"/>
      <c r="E383" s="31"/>
      <c r="F383" s="31"/>
      <c r="G383" s="29"/>
      <c r="H383" s="29"/>
      <c r="I383" s="29"/>
    </row>
    <row r="384" spans="3:9" s="28" customFormat="1" x14ac:dyDescent="0.2">
      <c r="C384" s="31"/>
      <c r="D384" s="31"/>
      <c r="E384" s="31"/>
      <c r="F384" s="31"/>
      <c r="G384" s="29"/>
      <c r="H384" s="29"/>
      <c r="I384" s="29"/>
    </row>
    <row r="385" spans="3:9" s="28" customFormat="1" x14ac:dyDescent="0.2">
      <c r="C385" s="31"/>
      <c r="D385" s="31"/>
      <c r="E385" s="31"/>
      <c r="F385" s="31"/>
      <c r="G385" s="29"/>
      <c r="H385" s="29"/>
      <c r="I385" s="29"/>
    </row>
    <row r="386" spans="3:9" s="28" customFormat="1" x14ac:dyDescent="0.2">
      <c r="C386" s="31"/>
      <c r="D386" s="31"/>
      <c r="E386" s="31"/>
      <c r="F386" s="31"/>
      <c r="G386" s="29"/>
      <c r="H386" s="29"/>
      <c r="I386" s="29"/>
    </row>
    <row r="387" spans="3:9" s="28" customFormat="1" x14ac:dyDescent="0.2">
      <c r="C387" s="31"/>
      <c r="D387" s="31"/>
      <c r="E387" s="31"/>
      <c r="F387" s="31"/>
      <c r="G387" s="29"/>
      <c r="H387" s="29"/>
      <c r="I387" s="29"/>
    </row>
    <row r="388" spans="3:9" s="28" customFormat="1" x14ac:dyDescent="0.2">
      <c r="C388" s="31"/>
      <c r="D388" s="31"/>
      <c r="E388" s="31"/>
      <c r="F388" s="31"/>
      <c r="G388" s="29"/>
      <c r="H388" s="29"/>
      <c r="I388" s="29"/>
    </row>
    <row r="389" spans="3:9" s="28" customFormat="1" x14ac:dyDescent="0.2">
      <c r="C389" s="31"/>
      <c r="D389" s="31"/>
      <c r="E389" s="31"/>
      <c r="F389" s="31"/>
      <c r="G389" s="29"/>
      <c r="H389" s="29"/>
      <c r="I389" s="29"/>
    </row>
    <row r="390" spans="3:9" s="28" customFormat="1" x14ac:dyDescent="0.2">
      <c r="C390" s="31"/>
      <c r="D390" s="31"/>
      <c r="E390" s="31"/>
      <c r="F390" s="31"/>
      <c r="G390" s="29"/>
      <c r="H390" s="29"/>
      <c r="I390" s="29"/>
    </row>
    <row r="391" spans="3:9" s="28" customFormat="1" x14ac:dyDescent="0.2">
      <c r="C391" s="31"/>
      <c r="D391" s="31"/>
      <c r="E391" s="31"/>
      <c r="F391" s="31"/>
      <c r="G391" s="29"/>
      <c r="H391" s="29"/>
      <c r="I391" s="29"/>
    </row>
    <row r="392" spans="3:9" s="28" customFormat="1" x14ac:dyDescent="0.2">
      <c r="C392" s="31"/>
      <c r="D392" s="31"/>
      <c r="E392" s="31"/>
      <c r="F392" s="31"/>
      <c r="G392" s="29"/>
      <c r="H392" s="29"/>
      <c r="I392" s="29"/>
    </row>
    <row r="393" spans="3:9" s="28" customFormat="1" x14ac:dyDescent="0.2">
      <c r="C393" s="31"/>
      <c r="D393" s="31"/>
      <c r="E393" s="31"/>
      <c r="F393" s="31"/>
      <c r="G393" s="29"/>
      <c r="H393" s="29"/>
      <c r="I393" s="29"/>
    </row>
    <row r="394" spans="3:9" s="28" customFormat="1" x14ac:dyDescent="0.2">
      <c r="C394" s="31"/>
      <c r="D394" s="31"/>
      <c r="E394" s="31"/>
      <c r="F394" s="31"/>
      <c r="G394" s="29"/>
      <c r="H394" s="29"/>
      <c r="I394" s="29"/>
    </row>
    <row r="395" spans="3:9" s="28" customFormat="1" x14ac:dyDescent="0.2">
      <c r="C395" s="31"/>
      <c r="D395" s="31"/>
      <c r="E395" s="31"/>
      <c r="F395" s="31"/>
      <c r="G395" s="29"/>
      <c r="H395" s="29"/>
      <c r="I395" s="29"/>
    </row>
    <row r="396" spans="3:9" s="28" customFormat="1" x14ac:dyDescent="0.2">
      <c r="C396" s="31"/>
      <c r="D396" s="31"/>
      <c r="E396" s="31"/>
      <c r="F396" s="31"/>
      <c r="G396" s="29"/>
      <c r="H396" s="29"/>
      <c r="I396" s="29"/>
    </row>
    <row r="397" spans="3:9" s="28" customFormat="1" x14ac:dyDescent="0.2">
      <c r="C397" s="31"/>
      <c r="D397" s="31"/>
      <c r="E397" s="31"/>
      <c r="F397" s="31"/>
      <c r="G397" s="29"/>
      <c r="H397" s="29"/>
      <c r="I397" s="29"/>
    </row>
    <row r="398" spans="3:9" s="28" customFormat="1" x14ac:dyDescent="0.2">
      <c r="C398" s="31"/>
      <c r="D398" s="31"/>
      <c r="E398" s="31"/>
      <c r="F398" s="31"/>
      <c r="G398" s="29"/>
      <c r="H398" s="29"/>
      <c r="I398" s="29"/>
    </row>
    <row r="399" spans="3:9" s="28" customFormat="1" x14ac:dyDescent="0.2">
      <c r="C399" s="31"/>
      <c r="D399" s="31"/>
      <c r="E399" s="31"/>
      <c r="F399" s="31"/>
      <c r="G399" s="29"/>
      <c r="H399" s="29"/>
      <c r="I399" s="29"/>
    </row>
    <row r="400" spans="3:9" s="28" customFormat="1" x14ac:dyDescent="0.2">
      <c r="C400" s="31"/>
      <c r="D400" s="31"/>
      <c r="E400" s="31"/>
      <c r="F400" s="31"/>
      <c r="G400" s="29"/>
      <c r="H400" s="29"/>
      <c r="I400" s="29"/>
    </row>
    <row r="401" spans="3:9" s="28" customFormat="1" x14ac:dyDescent="0.2">
      <c r="C401" s="31"/>
      <c r="D401" s="31"/>
      <c r="E401" s="31"/>
      <c r="F401" s="31"/>
      <c r="G401" s="29"/>
      <c r="H401" s="29"/>
      <c r="I401" s="29"/>
    </row>
    <row r="402" spans="3:9" s="28" customFormat="1" x14ac:dyDescent="0.2">
      <c r="C402" s="31"/>
      <c r="D402" s="31"/>
      <c r="E402" s="31"/>
      <c r="F402" s="31"/>
      <c r="G402" s="29"/>
      <c r="H402" s="29"/>
      <c r="I402" s="29"/>
    </row>
    <row r="403" spans="3:9" s="28" customFormat="1" x14ac:dyDescent="0.2">
      <c r="C403" s="31"/>
      <c r="D403" s="31"/>
      <c r="E403" s="31"/>
      <c r="F403" s="31"/>
      <c r="G403" s="29"/>
      <c r="H403" s="29"/>
      <c r="I403" s="29"/>
    </row>
    <row r="404" spans="3:9" s="28" customFormat="1" x14ac:dyDescent="0.2">
      <c r="C404" s="31"/>
      <c r="D404" s="31"/>
      <c r="E404" s="31"/>
      <c r="F404" s="31"/>
      <c r="G404" s="29"/>
      <c r="H404" s="29"/>
      <c r="I404" s="29"/>
    </row>
    <row r="405" spans="3:9" s="28" customFormat="1" x14ac:dyDescent="0.2">
      <c r="C405" s="31"/>
      <c r="D405" s="31"/>
      <c r="E405" s="31"/>
      <c r="F405" s="31"/>
      <c r="G405" s="29"/>
      <c r="H405" s="29"/>
      <c r="I405" s="29"/>
    </row>
    <row r="406" spans="3:9" s="28" customFormat="1" x14ac:dyDescent="0.2">
      <c r="C406" s="31"/>
      <c r="D406" s="31"/>
      <c r="E406" s="31"/>
      <c r="F406" s="31"/>
      <c r="G406" s="29"/>
      <c r="H406" s="29"/>
      <c r="I406" s="29"/>
    </row>
    <row r="407" spans="3:9" s="28" customFormat="1" x14ac:dyDescent="0.2">
      <c r="C407" s="31"/>
      <c r="D407" s="31"/>
      <c r="E407" s="31"/>
      <c r="F407" s="31"/>
      <c r="G407" s="29"/>
      <c r="H407" s="29"/>
      <c r="I407" s="29"/>
    </row>
    <row r="408" spans="3:9" s="28" customFormat="1" x14ac:dyDescent="0.2">
      <c r="C408" s="31"/>
      <c r="D408" s="31"/>
      <c r="E408" s="31"/>
      <c r="F408" s="31"/>
      <c r="G408" s="29"/>
      <c r="H408" s="29"/>
      <c r="I408" s="29"/>
    </row>
    <row r="409" spans="3:9" s="28" customFormat="1" x14ac:dyDescent="0.2">
      <c r="C409" s="31"/>
      <c r="D409" s="31"/>
      <c r="E409" s="31"/>
      <c r="F409" s="31"/>
      <c r="G409" s="29"/>
      <c r="H409" s="29"/>
      <c r="I409" s="29"/>
    </row>
    <row r="410" spans="3:9" s="28" customFormat="1" x14ac:dyDescent="0.2">
      <c r="C410" s="31"/>
      <c r="D410" s="31"/>
      <c r="E410" s="31"/>
      <c r="F410" s="31"/>
      <c r="G410" s="29"/>
      <c r="H410" s="29"/>
      <c r="I410" s="29"/>
    </row>
    <row r="411" spans="3:9" s="28" customFormat="1" x14ac:dyDescent="0.2">
      <c r="C411" s="31"/>
      <c r="D411" s="31"/>
      <c r="E411" s="31"/>
      <c r="F411" s="31"/>
      <c r="G411" s="29"/>
      <c r="H411" s="29"/>
      <c r="I411" s="29"/>
    </row>
    <row r="412" spans="3:9" s="28" customFormat="1" x14ac:dyDescent="0.2">
      <c r="C412" s="31"/>
      <c r="D412" s="31"/>
      <c r="E412" s="31"/>
      <c r="F412" s="31"/>
      <c r="G412" s="29"/>
      <c r="H412" s="29"/>
      <c r="I412" s="29"/>
    </row>
    <row r="413" spans="3:9" s="28" customFormat="1" x14ac:dyDescent="0.2">
      <c r="C413" s="31"/>
      <c r="D413" s="31"/>
      <c r="E413" s="31"/>
      <c r="F413" s="31"/>
      <c r="G413" s="29"/>
      <c r="H413" s="29"/>
      <c r="I413" s="29"/>
    </row>
    <row r="414" spans="3:9" s="28" customFormat="1" x14ac:dyDescent="0.2">
      <c r="C414" s="31"/>
      <c r="D414" s="31"/>
      <c r="E414" s="31"/>
      <c r="F414" s="31"/>
      <c r="G414" s="29"/>
      <c r="H414" s="29"/>
      <c r="I414" s="29"/>
    </row>
    <row r="415" spans="3:9" s="28" customFormat="1" x14ac:dyDescent="0.2">
      <c r="C415" s="31"/>
      <c r="D415" s="31"/>
      <c r="E415" s="31"/>
      <c r="F415" s="31"/>
      <c r="G415" s="29"/>
      <c r="H415" s="29"/>
      <c r="I415" s="29"/>
    </row>
    <row r="416" spans="3:9" s="28" customFormat="1" x14ac:dyDescent="0.2">
      <c r="C416" s="31"/>
      <c r="D416" s="31"/>
      <c r="E416" s="31"/>
      <c r="F416" s="31"/>
      <c r="G416" s="29"/>
      <c r="H416" s="29"/>
      <c r="I416" s="29"/>
    </row>
    <row r="417" spans="3:9" s="28" customFormat="1" x14ac:dyDescent="0.2">
      <c r="C417" s="31"/>
      <c r="D417" s="31"/>
      <c r="E417" s="31"/>
      <c r="F417" s="31"/>
      <c r="G417" s="29"/>
      <c r="H417" s="29"/>
      <c r="I417" s="29"/>
    </row>
    <row r="418" spans="3:9" s="28" customFormat="1" x14ac:dyDescent="0.2">
      <c r="C418" s="31"/>
      <c r="D418" s="31"/>
      <c r="E418" s="31"/>
      <c r="F418" s="31"/>
      <c r="G418" s="29"/>
      <c r="H418" s="29"/>
      <c r="I418" s="29"/>
    </row>
    <row r="419" spans="3:9" s="28" customFormat="1" x14ac:dyDescent="0.2">
      <c r="C419" s="31"/>
      <c r="D419" s="31"/>
      <c r="E419" s="31"/>
      <c r="F419" s="31"/>
      <c r="G419" s="29"/>
      <c r="H419" s="29"/>
      <c r="I419" s="29"/>
    </row>
    <row r="420" spans="3:9" s="28" customFormat="1" x14ac:dyDescent="0.2">
      <c r="C420" s="31"/>
      <c r="D420" s="31"/>
      <c r="E420" s="31"/>
      <c r="F420" s="31"/>
      <c r="G420" s="29"/>
      <c r="H420" s="29"/>
      <c r="I420" s="29"/>
    </row>
    <row r="421" spans="3:9" s="28" customFormat="1" x14ac:dyDescent="0.2">
      <c r="C421" s="31"/>
      <c r="D421" s="31"/>
      <c r="E421" s="31"/>
      <c r="F421" s="31"/>
      <c r="G421" s="29"/>
      <c r="H421" s="29"/>
      <c r="I421" s="29"/>
    </row>
    <row r="422" spans="3:9" s="28" customFormat="1" x14ac:dyDescent="0.2">
      <c r="C422" s="31"/>
      <c r="D422" s="31"/>
      <c r="E422" s="31"/>
      <c r="F422" s="31"/>
      <c r="G422" s="29"/>
      <c r="H422" s="29"/>
      <c r="I422" s="29"/>
    </row>
    <row r="423" spans="3:9" s="28" customFormat="1" x14ac:dyDescent="0.2">
      <c r="C423" s="31"/>
      <c r="D423" s="31"/>
      <c r="E423" s="31"/>
      <c r="F423" s="31"/>
      <c r="G423" s="29"/>
      <c r="H423" s="29"/>
      <c r="I423" s="29"/>
    </row>
    <row r="424" spans="3:9" s="28" customFormat="1" x14ac:dyDescent="0.2">
      <c r="C424" s="31"/>
      <c r="D424" s="31"/>
      <c r="E424" s="31"/>
      <c r="F424" s="31"/>
      <c r="G424" s="29"/>
      <c r="H424" s="29"/>
      <c r="I424" s="29"/>
    </row>
    <row r="425" spans="3:9" s="28" customFormat="1" x14ac:dyDescent="0.2">
      <c r="C425" s="31"/>
      <c r="D425" s="31"/>
      <c r="E425" s="31"/>
      <c r="F425" s="31"/>
      <c r="G425" s="29"/>
      <c r="H425" s="29"/>
      <c r="I425" s="29"/>
    </row>
    <row r="426" spans="3:9" s="28" customFormat="1" x14ac:dyDescent="0.2">
      <c r="C426" s="31"/>
      <c r="D426" s="31"/>
      <c r="E426" s="31"/>
      <c r="F426" s="31"/>
      <c r="G426" s="29"/>
      <c r="H426" s="29"/>
      <c r="I426" s="29"/>
    </row>
    <row r="427" spans="3:9" s="28" customFormat="1" x14ac:dyDescent="0.2">
      <c r="C427" s="31"/>
      <c r="D427" s="31"/>
      <c r="E427" s="31"/>
      <c r="F427" s="31"/>
      <c r="G427" s="29"/>
      <c r="H427" s="29"/>
      <c r="I427" s="29"/>
    </row>
    <row r="428" spans="3:9" s="28" customFormat="1" x14ac:dyDescent="0.2">
      <c r="C428" s="31"/>
      <c r="D428" s="31"/>
      <c r="E428" s="31"/>
      <c r="F428" s="31"/>
      <c r="G428" s="29"/>
      <c r="H428" s="29"/>
      <c r="I428" s="29"/>
    </row>
    <row r="429" spans="3:9" s="28" customFormat="1" x14ac:dyDescent="0.2">
      <c r="C429" s="31"/>
      <c r="D429" s="31"/>
      <c r="E429" s="31"/>
      <c r="F429" s="31"/>
      <c r="G429" s="29"/>
      <c r="H429" s="29"/>
      <c r="I429" s="29"/>
    </row>
    <row r="430" spans="3:9" s="28" customFormat="1" x14ac:dyDescent="0.2">
      <c r="C430" s="31"/>
      <c r="D430" s="31"/>
      <c r="E430" s="31"/>
      <c r="F430" s="31"/>
      <c r="G430" s="29"/>
      <c r="H430" s="29"/>
      <c r="I430" s="29"/>
    </row>
    <row r="431" spans="3:9" s="28" customFormat="1" x14ac:dyDescent="0.2">
      <c r="C431" s="31"/>
      <c r="D431" s="31"/>
      <c r="E431" s="31"/>
      <c r="F431" s="31"/>
      <c r="G431" s="29"/>
      <c r="H431" s="29"/>
      <c r="I431" s="29"/>
    </row>
    <row r="432" spans="3:9" s="28" customFormat="1" x14ac:dyDescent="0.2">
      <c r="C432" s="31"/>
      <c r="D432" s="31"/>
      <c r="E432" s="31"/>
      <c r="F432" s="31"/>
      <c r="G432" s="29"/>
      <c r="H432" s="29"/>
      <c r="I432" s="29"/>
    </row>
    <row r="433" spans="3:9" s="28" customFormat="1" x14ac:dyDescent="0.2">
      <c r="C433" s="31"/>
      <c r="D433" s="31"/>
      <c r="E433" s="31"/>
      <c r="F433" s="31"/>
      <c r="G433" s="29"/>
      <c r="H433" s="29"/>
      <c r="I433" s="29"/>
    </row>
    <row r="434" spans="3:9" s="28" customFormat="1" x14ac:dyDescent="0.2">
      <c r="C434" s="31"/>
      <c r="D434" s="31"/>
      <c r="E434" s="31"/>
      <c r="F434" s="31"/>
      <c r="G434" s="29"/>
      <c r="H434" s="29"/>
      <c r="I434" s="29"/>
    </row>
    <row r="435" spans="3:9" s="28" customFormat="1" x14ac:dyDescent="0.2">
      <c r="C435" s="31"/>
      <c r="D435" s="31"/>
      <c r="E435" s="31"/>
      <c r="F435" s="31"/>
      <c r="G435" s="29"/>
      <c r="H435" s="29"/>
      <c r="I435" s="29"/>
    </row>
    <row r="436" spans="3:9" s="28" customFormat="1" x14ac:dyDescent="0.2">
      <c r="C436" s="31"/>
      <c r="D436" s="31"/>
      <c r="E436" s="31"/>
      <c r="F436" s="31"/>
      <c r="G436" s="29"/>
      <c r="H436" s="29"/>
      <c r="I436" s="29"/>
    </row>
    <row r="437" spans="3:9" s="28" customFormat="1" x14ac:dyDescent="0.2">
      <c r="C437" s="31"/>
      <c r="D437" s="31"/>
      <c r="E437" s="31"/>
      <c r="F437" s="31"/>
      <c r="G437" s="29"/>
      <c r="H437" s="29"/>
      <c r="I437" s="29"/>
    </row>
    <row r="438" spans="3:9" s="28" customFormat="1" x14ac:dyDescent="0.2">
      <c r="C438" s="31"/>
      <c r="D438" s="31"/>
      <c r="E438" s="31"/>
      <c r="F438" s="31"/>
      <c r="G438" s="29"/>
      <c r="H438" s="29"/>
      <c r="I438" s="29"/>
    </row>
    <row r="439" spans="3:9" s="28" customFormat="1" x14ac:dyDescent="0.2">
      <c r="C439" s="31"/>
      <c r="D439" s="31"/>
      <c r="E439" s="31"/>
      <c r="F439" s="31"/>
      <c r="G439" s="29"/>
      <c r="H439" s="29"/>
      <c r="I439" s="29"/>
    </row>
    <row r="440" spans="3:9" s="28" customFormat="1" x14ac:dyDescent="0.2">
      <c r="C440" s="31"/>
      <c r="D440" s="31"/>
      <c r="E440" s="31"/>
      <c r="F440" s="31"/>
      <c r="G440" s="29"/>
      <c r="H440" s="29"/>
      <c r="I440" s="29"/>
    </row>
    <row r="441" spans="3:9" s="28" customFormat="1" x14ac:dyDescent="0.2">
      <c r="C441" s="31"/>
      <c r="D441" s="31"/>
      <c r="E441" s="31"/>
      <c r="F441" s="31"/>
      <c r="G441" s="29"/>
      <c r="H441" s="29"/>
      <c r="I441" s="29"/>
    </row>
    <row r="442" spans="3:9" s="28" customFormat="1" x14ac:dyDescent="0.2">
      <c r="C442" s="31"/>
      <c r="D442" s="31"/>
      <c r="E442" s="31"/>
      <c r="F442" s="31"/>
      <c r="G442" s="29"/>
      <c r="H442" s="29"/>
      <c r="I442" s="29"/>
    </row>
    <row r="443" spans="3:9" s="28" customFormat="1" x14ac:dyDescent="0.2">
      <c r="C443" s="31"/>
      <c r="D443" s="31"/>
      <c r="E443" s="31"/>
      <c r="F443" s="31"/>
      <c r="G443" s="29"/>
      <c r="H443" s="29"/>
      <c r="I443" s="29"/>
    </row>
    <row r="444" spans="3:9" s="28" customFormat="1" x14ac:dyDescent="0.2">
      <c r="C444" s="31"/>
      <c r="D444" s="31"/>
      <c r="E444" s="31"/>
      <c r="F444" s="31"/>
      <c r="G444" s="29"/>
      <c r="H444" s="29"/>
      <c r="I444" s="29"/>
    </row>
    <row r="445" spans="3:9" s="28" customFormat="1" x14ac:dyDescent="0.2">
      <c r="C445" s="31"/>
      <c r="D445" s="31"/>
      <c r="E445" s="31"/>
      <c r="F445" s="31"/>
      <c r="G445" s="29"/>
      <c r="H445" s="29"/>
      <c r="I445" s="29"/>
    </row>
    <row r="446" spans="3:9" s="28" customFormat="1" x14ac:dyDescent="0.2">
      <c r="C446" s="31"/>
      <c r="D446" s="31"/>
      <c r="E446" s="31"/>
      <c r="F446" s="31"/>
      <c r="G446" s="29"/>
      <c r="H446" s="29"/>
      <c r="I446" s="29"/>
    </row>
    <row r="447" spans="3:9" s="28" customFormat="1" x14ac:dyDescent="0.2">
      <c r="C447" s="31"/>
      <c r="D447" s="31"/>
      <c r="E447" s="31"/>
      <c r="F447" s="31"/>
      <c r="G447" s="29"/>
      <c r="H447" s="29"/>
      <c r="I447" s="29"/>
    </row>
    <row r="448" spans="3:9" s="28" customFormat="1" x14ac:dyDescent="0.2">
      <c r="C448" s="31"/>
      <c r="D448" s="31"/>
      <c r="E448" s="31"/>
      <c r="F448" s="31"/>
      <c r="G448" s="29"/>
      <c r="H448" s="29"/>
      <c r="I448" s="29"/>
    </row>
    <row r="449" spans="3:9" s="28" customFormat="1" x14ac:dyDescent="0.2">
      <c r="C449" s="31"/>
      <c r="D449" s="31"/>
      <c r="E449" s="31"/>
      <c r="F449" s="31"/>
      <c r="G449" s="29"/>
      <c r="H449" s="29"/>
      <c r="I449" s="29"/>
    </row>
    <row r="450" spans="3:9" s="28" customFormat="1" x14ac:dyDescent="0.2">
      <c r="C450" s="31"/>
      <c r="D450" s="31"/>
      <c r="E450" s="31"/>
      <c r="F450" s="31"/>
      <c r="G450" s="29"/>
      <c r="H450" s="29"/>
      <c r="I450" s="29"/>
    </row>
    <row r="451" spans="3:9" s="28" customFormat="1" x14ac:dyDescent="0.2">
      <c r="C451" s="31"/>
      <c r="D451" s="31"/>
      <c r="E451" s="31"/>
      <c r="F451" s="31"/>
      <c r="G451" s="29"/>
      <c r="H451" s="29"/>
      <c r="I451" s="29"/>
    </row>
    <row r="452" spans="3:9" s="28" customFormat="1" x14ac:dyDescent="0.2">
      <c r="C452" s="31"/>
      <c r="D452" s="31"/>
      <c r="E452" s="31"/>
      <c r="F452" s="31"/>
      <c r="G452" s="29"/>
      <c r="H452" s="29"/>
      <c r="I452" s="29"/>
    </row>
    <row r="453" spans="3:9" s="28" customFormat="1" x14ac:dyDescent="0.2">
      <c r="C453" s="31"/>
      <c r="D453" s="31"/>
      <c r="E453" s="31"/>
      <c r="F453" s="31"/>
      <c r="G453" s="29"/>
      <c r="H453" s="29"/>
      <c r="I453" s="29"/>
    </row>
    <row r="454" spans="3:9" s="28" customFormat="1" x14ac:dyDescent="0.2">
      <c r="C454" s="31"/>
      <c r="D454" s="31"/>
      <c r="E454" s="31"/>
      <c r="F454" s="31"/>
      <c r="G454" s="29"/>
      <c r="H454" s="29"/>
      <c r="I454" s="29"/>
    </row>
    <row r="455" spans="3:9" s="28" customFormat="1" x14ac:dyDescent="0.2">
      <c r="C455" s="31"/>
      <c r="D455" s="31"/>
      <c r="E455" s="31"/>
      <c r="F455" s="31"/>
      <c r="G455" s="29"/>
      <c r="H455" s="29"/>
      <c r="I455" s="29"/>
    </row>
    <row r="456" spans="3:9" s="28" customFormat="1" x14ac:dyDescent="0.2">
      <c r="C456" s="31"/>
      <c r="D456" s="31"/>
      <c r="E456" s="31"/>
      <c r="F456" s="31"/>
      <c r="G456" s="29"/>
      <c r="H456" s="29"/>
      <c r="I456" s="29"/>
    </row>
    <row r="457" spans="3:9" s="28" customFormat="1" x14ac:dyDescent="0.2">
      <c r="C457" s="31"/>
      <c r="D457" s="31"/>
      <c r="E457" s="31"/>
      <c r="F457" s="31"/>
      <c r="G457" s="29"/>
      <c r="H457" s="29"/>
      <c r="I457" s="29"/>
    </row>
    <row r="458" spans="3:9" s="28" customFormat="1" x14ac:dyDescent="0.2">
      <c r="C458" s="31"/>
      <c r="D458" s="31"/>
      <c r="E458" s="31"/>
      <c r="F458" s="31"/>
      <c r="G458" s="29"/>
      <c r="H458" s="29"/>
      <c r="I458" s="29"/>
    </row>
    <row r="459" spans="3:9" s="28" customFormat="1" x14ac:dyDescent="0.2">
      <c r="C459" s="31"/>
      <c r="D459" s="31"/>
      <c r="E459" s="31"/>
      <c r="F459" s="31"/>
      <c r="G459" s="29"/>
      <c r="H459" s="29"/>
      <c r="I459" s="29"/>
    </row>
    <row r="460" spans="3:9" s="28" customFormat="1" x14ac:dyDescent="0.2">
      <c r="C460" s="31"/>
      <c r="D460" s="31"/>
      <c r="E460" s="31"/>
      <c r="F460" s="31"/>
      <c r="G460" s="29"/>
      <c r="H460" s="29"/>
      <c r="I460" s="29"/>
    </row>
    <row r="461" spans="3:9" s="28" customFormat="1" x14ac:dyDescent="0.2">
      <c r="C461" s="31"/>
      <c r="D461" s="31"/>
      <c r="E461" s="31"/>
      <c r="F461" s="31"/>
      <c r="G461" s="29"/>
      <c r="H461" s="29"/>
      <c r="I461" s="29"/>
    </row>
    <row r="462" spans="3:9" s="28" customFormat="1" x14ac:dyDescent="0.2">
      <c r="C462" s="31"/>
      <c r="D462" s="31"/>
      <c r="E462" s="31"/>
      <c r="F462" s="31"/>
      <c r="G462" s="29"/>
      <c r="H462" s="29"/>
      <c r="I462" s="29"/>
    </row>
    <row r="463" spans="3:9" s="28" customFormat="1" x14ac:dyDescent="0.2">
      <c r="C463" s="31"/>
      <c r="D463" s="31"/>
      <c r="E463" s="31"/>
      <c r="F463" s="31"/>
      <c r="G463" s="29"/>
      <c r="H463" s="29"/>
      <c r="I463" s="29"/>
    </row>
    <row r="464" spans="3:9" s="28" customFormat="1" x14ac:dyDescent="0.2">
      <c r="C464" s="31"/>
      <c r="D464" s="31"/>
      <c r="E464" s="31"/>
      <c r="F464" s="31"/>
      <c r="G464" s="29"/>
      <c r="H464" s="29"/>
      <c r="I464" s="29"/>
    </row>
    <row r="465" spans="3:9" s="28" customFormat="1" x14ac:dyDescent="0.2">
      <c r="C465" s="31"/>
      <c r="D465" s="31"/>
      <c r="E465" s="31"/>
      <c r="F465" s="31"/>
      <c r="G465" s="29"/>
      <c r="H465" s="29"/>
      <c r="I465" s="29"/>
    </row>
    <row r="466" spans="3:9" s="28" customFormat="1" x14ac:dyDescent="0.2">
      <c r="C466" s="31"/>
      <c r="D466" s="31"/>
      <c r="E466" s="31"/>
      <c r="F466" s="31"/>
      <c r="G466" s="29"/>
      <c r="H466" s="29"/>
      <c r="I466" s="29"/>
    </row>
    <row r="467" spans="3:9" s="28" customFormat="1" x14ac:dyDescent="0.2">
      <c r="C467" s="31"/>
      <c r="D467" s="31"/>
      <c r="E467" s="31"/>
      <c r="F467" s="31"/>
      <c r="G467" s="29"/>
      <c r="H467" s="29"/>
      <c r="I467" s="29"/>
    </row>
    <row r="468" spans="3:9" s="28" customFormat="1" x14ac:dyDescent="0.2">
      <c r="C468" s="31"/>
      <c r="D468" s="31"/>
      <c r="E468" s="31"/>
      <c r="F468" s="31"/>
      <c r="G468" s="29"/>
      <c r="H468" s="29"/>
      <c r="I468" s="29"/>
    </row>
    <row r="469" spans="3:9" s="28" customFormat="1" x14ac:dyDescent="0.2">
      <c r="C469" s="31"/>
      <c r="D469" s="31"/>
      <c r="E469" s="31"/>
      <c r="F469" s="31"/>
      <c r="G469" s="29"/>
      <c r="H469" s="29"/>
      <c r="I469" s="29"/>
    </row>
    <row r="470" spans="3:9" s="28" customFormat="1" x14ac:dyDescent="0.2">
      <c r="C470" s="31"/>
      <c r="D470" s="31"/>
      <c r="E470" s="31"/>
      <c r="F470" s="31"/>
      <c r="G470" s="29"/>
      <c r="H470" s="29"/>
      <c r="I470" s="29"/>
    </row>
    <row r="471" spans="3:9" s="28" customFormat="1" x14ac:dyDescent="0.2">
      <c r="C471" s="31"/>
      <c r="D471" s="31"/>
      <c r="E471" s="31"/>
      <c r="F471" s="31"/>
      <c r="G471" s="29"/>
      <c r="H471" s="29"/>
      <c r="I471" s="29"/>
    </row>
    <row r="472" spans="3:9" s="28" customFormat="1" x14ac:dyDescent="0.2">
      <c r="C472" s="31"/>
      <c r="D472" s="31"/>
      <c r="E472" s="31"/>
      <c r="F472" s="31"/>
      <c r="G472" s="29"/>
      <c r="H472" s="29"/>
      <c r="I472" s="29"/>
    </row>
    <row r="473" spans="3:9" s="28" customFormat="1" x14ac:dyDescent="0.2">
      <c r="C473" s="31"/>
      <c r="D473" s="31"/>
      <c r="E473" s="31"/>
      <c r="F473" s="31"/>
      <c r="G473" s="29"/>
      <c r="H473" s="29"/>
      <c r="I473" s="29"/>
    </row>
    <row r="474" spans="3:9" s="28" customFormat="1" x14ac:dyDescent="0.2">
      <c r="C474" s="31"/>
      <c r="D474" s="31"/>
      <c r="E474" s="31"/>
      <c r="F474" s="31"/>
      <c r="G474" s="29"/>
      <c r="H474" s="29"/>
      <c r="I474" s="29"/>
    </row>
    <row r="475" spans="3:9" s="28" customFormat="1" x14ac:dyDescent="0.2">
      <c r="C475" s="31"/>
      <c r="D475" s="31"/>
      <c r="E475" s="31"/>
      <c r="F475" s="31"/>
      <c r="G475" s="29"/>
      <c r="H475" s="29"/>
      <c r="I475" s="29"/>
    </row>
    <row r="476" spans="3:9" s="28" customFormat="1" x14ac:dyDescent="0.2">
      <c r="C476" s="31"/>
      <c r="D476" s="31"/>
      <c r="E476" s="31"/>
      <c r="F476" s="31"/>
      <c r="G476" s="29"/>
      <c r="H476" s="29"/>
      <c r="I476" s="29"/>
    </row>
    <row r="477" spans="3:9" s="28" customFormat="1" x14ac:dyDescent="0.2">
      <c r="C477" s="31"/>
      <c r="D477" s="31"/>
      <c r="E477" s="31"/>
      <c r="F477" s="31"/>
      <c r="G477" s="29"/>
      <c r="H477" s="29"/>
      <c r="I477" s="29"/>
    </row>
    <row r="478" spans="3:9" s="28" customFormat="1" x14ac:dyDescent="0.2">
      <c r="C478" s="31"/>
      <c r="D478" s="31"/>
      <c r="E478" s="31"/>
      <c r="F478" s="31"/>
      <c r="G478" s="29"/>
      <c r="H478" s="29"/>
      <c r="I478" s="29"/>
    </row>
    <row r="479" spans="3:9" s="28" customFormat="1" x14ac:dyDescent="0.2">
      <c r="C479" s="31"/>
      <c r="D479" s="31"/>
      <c r="E479" s="31"/>
      <c r="F479" s="31"/>
      <c r="G479" s="29"/>
      <c r="H479" s="29"/>
      <c r="I479" s="29"/>
    </row>
    <row r="480" spans="3:9" s="28" customFormat="1" x14ac:dyDescent="0.2">
      <c r="C480" s="31"/>
      <c r="D480" s="31"/>
      <c r="E480" s="31"/>
      <c r="F480" s="31"/>
      <c r="G480" s="29"/>
      <c r="H480" s="29"/>
      <c r="I480" s="29"/>
    </row>
    <row r="481" spans="3:9" s="28" customFormat="1" x14ac:dyDescent="0.2">
      <c r="C481" s="31"/>
      <c r="D481" s="31"/>
      <c r="E481" s="31"/>
      <c r="F481" s="31"/>
      <c r="G481" s="29"/>
      <c r="H481" s="29"/>
      <c r="I481" s="29"/>
    </row>
    <row r="482" spans="3:9" s="28" customFormat="1" x14ac:dyDescent="0.2">
      <c r="C482" s="31"/>
      <c r="D482" s="31"/>
      <c r="E482" s="31"/>
      <c r="F482" s="31"/>
      <c r="G482" s="29"/>
      <c r="H482" s="29"/>
      <c r="I482" s="29"/>
    </row>
    <row r="483" spans="3:9" s="28" customFormat="1" x14ac:dyDescent="0.2">
      <c r="C483" s="31"/>
      <c r="D483" s="31"/>
      <c r="E483" s="31"/>
      <c r="F483" s="31"/>
      <c r="G483" s="29"/>
      <c r="H483" s="29"/>
      <c r="I483" s="29"/>
    </row>
    <row r="484" spans="3:9" s="28" customFormat="1" x14ac:dyDescent="0.2">
      <c r="C484" s="31"/>
      <c r="D484" s="31"/>
      <c r="E484" s="31"/>
      <c r="F484" s="31"/>
      <c r="G484" s="29"/>
      <c r="H484" s="29"/>
      <c r="I484" s="29"/>
    </row>
    <row r="485" spans="3:9" s="28" customFormat="1" x14ac:dyDescent="0.2">
      <c r="C485" s="31"/>
      <c r="D485" s="31"/>
      <c r="E485" s="31"/>
      <c r="F485" s="31"/>
      <c r="G485" s="29"/>
      <c r="H485" s="29"/>
      <c r="I485" s="29"/>
    </row>
    <row r="486" spans="3:9" s="28" customFormat="1" x14ac:dyDescent="0.2">
      <c r="C486" s="31"/>
      <c r="D486" s="31"/>
      <c r="E486" s="31"/>
      <c r="F486" s="31"/>
      <c r="G486" s="29"/>
      <c r="H486" s="29"/>
      <c r="I486" s="29"/>
    </row>
    <row r="487" spans="3:9" s="28" customFormat="1" x14ac:dyDescent="0.2">
      <c r="C487" s="31"/>
      <c r="D487" s="31"/>
      <c r="E487" s="31"/>
      <c r="F487" s="31"/>
      <c r="G487" s="29"/>
      <c r="H487" s="29"/>
      <c r="I487" s="29"/>
    </row>
    <row r="488" spans="3:9" s="28" customFormat="1" x14ac:dyDescent="0.2">
      <c r="C488" s="31"/>
      <c r="D488" s="31"/>
      <c r="E488" s="31"/>
      <c r="F488" s="31"/>
      <c r="G488" s="29"/>
      <c r="H488" s="29"/>
      <c r="I488" s="29"/>
    </row>
    <row r="489" spans="3:9" s="28" customFormat="1" x14ac:dyDescent="0.2">
      <c r="C489" s="31"/>
      <c r="D489" s="31"/>
      <c r="E489" s="31"/>
      <c r="F489" s="31"/>
      <c r="G489" s="29"/>
      <c r="H489" s="29"/>
      <c r="I489" s="29"/>
    </row>
    <row r="490" spans="3:9" s="28" customFormat="1" x14ac:dyDescent="0.2">
      <c r="C490" s="31"/>
      <c r="D490" s="31"/>
      <c r="E490" s="31"/>
      <c r="F490" s="31"/>
      <c r="G490" s="29"/>
      <c r="H490" s="29"/>
      <c r="I490" s="29"/>
    </row>
    <row r="491" spans="3:9" s="28" customFormat="1" x14ac:dyDescent="0.2">
      <c r="C491" s="31"/>
      <c r="D491" s="31"/>
      <c r="E491" s="31"/>
      <c r="F491" s="31"/>
      <c r="G491" s="29"/>
      <c r="H491" s="29"/>
      <c r="I491" s="29"/>
    </row>
    <row r="492" spans="3:9" s="28" customFormat="1" x14ac:dyDescent="0.2">
      <c r="C492" s="31"/>
      <c r="D492" s="31"/>
      <c r="E492" s="31"/>
      <c r="F492" s="31"/>
      <c r="G492" s="29"/>
      <c r="H492" s="29"/>
      <c r="I492" s="29"/>
    </row>
    <row r="493" spans="3:9" s="28" customFormat="1" x14ac:dyDescent="0.2">
      <c r="C493" s="31"/>
      <c r="D493" s="31"/>
      <c r="E493" s="31"/>
      <c r="F493" s="31"/>
      <c r="G493" s="29"/>
      <c r="H493" s="29"/>
      <c r="I493" s="29"/>
    </row>
    <row r="494" spans="3:9" s="28" customFormat="1" x14ac:dyDescent="0.2">
      <c r="C494" s="31"/>
      <c r="D494" s="31"/>
      <c r="E494" s="31"/>
      <c r="F494" s="31"/>
      <c r="G494" s="29"/>
      <c r="H494" s="29"/>
      <c r="I494" s="29"/>
    </row>
    <row r="495" spans="3:9" s="28" customFormat="1" x14ac:dyDescent="0.2">
      <c r="C495" s="31"/>
      <c r="D495" s="31"/>
      <c r="E495" s="31"/>
      <c r="F495" s="31"/>
      <c r="G495" s="29"/>
      <c r="H495" s="29"/>
      <c r="I495" s="29"/>
    </row>
    <row r="496" spans="3:9" s="28" customFormat="1" x14ac:dyDescent="0.2">
      <c r="C496" s="31"/>
      <c r="D496" s="31"/>
      <c r="E496" s="31"/>
      <c r="F496" s="31"/>
      <c r="G496" s="29"/>
      <c r="H496" s="29"/>
      <c r="I496" s="29"/>
    </row>
    <row r="497" spans="3:9" s="28" customFormat="1" x14ac:dyDescent="0.2">
      <c r="C497" s="31"/>
      <c r="D497" s="31"/>
      <c r="E497" s="31"/>
      <c r="F497" s="31"/>
      <c r="G497" s="29"/>
      <c r="H497" s="29"/>
      <c r="I497" s="29"/>
    </row>
    <row r="498" spans="3:9" s="28" customFormat="1" x14ac:dyDescent="0.2">
      <c r="C498" s="31"/>
      <c r="D498" s="31"/>
      <c r="E498" s="31"/>
      <c r="F498" s="31"/>
      <c r="G498" s="29"/>
      <c r="H498" s="29"/>
      <c r="I498" s="29"/>
    </row>
    <row r="499" spans="3:9" s="28" customFormat="1" x14ac:dyDescent="0.2">
      <c r="C499" s="31"/>
      <c r="D499" s="31"/>
      <c r="E499" s="31"/>
      <c r="F499" s="31"/>
      <c r="G499" s="29"/>
      <c r="H499" s="29"/>
      <c r="I499" s="29"/>
    </row>
    <row r="500" spans="3:9" s="28" customFormat="1" x14ac:dyDescent="0.2">
      <c r="C500" s="31"/>
      <c r="D500" s="31"/>
      <c r="E500" s="31"/>
      <c r="F500" s="31"/>
      <c r="G500" s="29"/>
      <c r="H500" s="29"/>
      <c r="I500" s="29"/>
    </row>
    <row r="501" spans="3:9" s="28" customFormat="1" x14ac:dyDescent="0.2">
      <c r="C501" s="31"/>
      <c r="D501" s="31"/>
      <c r="E501" s="31"/>
      <c r="F501" s="31"/>
      <c r="G501" s="29"/>
      <c r="H501" s="29"/>
      <c r="I501" s="29"/>
    </row>
    <row r="502" spans="3:9" s="28" customFormat="1" x14ac:dyDescent="0.2">
      <c r="C502" s="31"/>
      <c r="D502" s="31"/>
      <c r="E502" s="31"/>
      <c r="F502" s="31"/>
      <c r="G502" s="29"/>
      <c r="H502" s="29"/>
      <c r="I502" s="29"/>
    </row>
    <row r="503" spans="3:9" s="28" customFormat="1" x14ac:dyDescent="0.2">
      <c r="C503" s="31"/>
      <c r="D503" s="31"/>
      <c r="E503" s="31"/>
      <c r="F503" s="31"/>
      <c r="G503" s="29"/>
      <c r="H503" s="29"/>
      <c r="I503" s="29"/>
    </row>
    <row r="504" spans="3:9" s="28" customFormat="1" x14ac:dyDescent="0.2">
      <c r="C504" s="31"/>
      <c r="D504" s="31"/>
      <c r="E504" s="31"/>
      <c r="F504" s="31"/>
      <c r="G504" s="29"/>
      <c r="H504" s="29"/>
      <c r="I504" s="29"/>
    </row>
    <row r="505" spans="3:9" s="28" customFormat="1" x14ac:dyDescent="0.2">
      <c r="C505" s="31"/>
      <c r="D505" s="31"/>
      <c r="E505" s="31"/>
      <c r="F505" s="31"/>
      <c r="G505" s="29"/>
      <c r="H505" s="29"/>
      <c r="I505" s="29"/>
    </row>
    <row r="506" spans="3:9" s="28" customFormat="1" x14ac:dyDescent="0.2">
      <c r="C506" s="31"/>
      <c r="D506" s="31"/>
      <c r="E506" s="31"/>
      <c r="F506" s="31"/>
      <c r="G506" s="29"/>
      <c r="H506" s="29"/>
      <c r="I506" s="29"/>
    </row>
    <row r="507" spans="3:9" s="28" customFormat="1" x14ac:dyDescent="0.2">
      <c r="C507" s="31"/>
      <c r="D507" s="31"/>
      <c r="E507" s="31"/>
      <c r="F507" s="31"/>
      <c r="G507" s="29"/>
      <c r="H507" s="29"/>
      <c r="I507" s="29"/>
    </row>
    <row r="508" spans="3:9" s="28" customFormat="1" x14ac:dyDescent="0.2">
      <c r="C508" s="31"/>
      <c r="D508" s="31"/>
      <c r="E508" s="31"/>
      <c r="F508" s="31"/>
      <c r="G508" s="29"/>
      <c r="H508" s="29"/>
      <c r="I508" s="29"/>
    </row>
    <row r="509" spans="3:9" s="28" customFormat="1" x14ac:dyDescent="0.2">
      <c r="C509" s="31"/>
      <c r="D509" s="31"/>
      <c r="E509" s="31"/>
      <c r="F509" s="31"/>
      <c r="G509" s="29"/>
      <c r="H509" s="29"/>
      <c r="I509" s="29"/>
    </row>
    <row r="510" spans="3:9" s="28" customFormat="1" x14ac:dyDescent="0.2">
      <c r="C510" s="31"/>
      <c r="D510" s="31"/>
      <c r="E510" s="31"/>
      <c r="F510" s="31"/>
      <c r="G510" s="29"/>
      <c r="H510" s="29"/>
      <c r="I510" s="29"/>
    </row>
    <row r="511" spans="3:9" s="28" customFormat="1" x14ac:dyDescent="0.2">
      <c r="C511" s="31"/>
      <c r="D511" s="31"/>
      <c r="E511" s="31"/>
      <c r="F511" s="31"/>
      <c r="G511" s="29"/>
      <c r="H511" s="29"/>
      <c r="I511" s="29"/>
    </row>
    <row r="512" spans="3:9" s="28" customFormat="1" x14ac:dyDescent="0.2">
      <c r="C512" s="31"/>
      <c r="D512" s="31"/>
      <c r="E512" s="31"/>
      <c r="F512" s="31"/>
      <c r="G512" s="29"/>
      <c r="H512" s="29"/>
      <c r="I512" s="29"/>
    </row>
    <row r="513" spans="3:9" s="28" customFormat="1" x14ac:dyDescent="0.2">
      <c r="C513" s="31"/>
      <c r="D513" s="31"/>
      <c r="E513" s="31"/>
      <c r="F513" s="31"/>
      <c r="G513" s="29"/>
      <c r="H513" s="29"/>
      <c r="I513" s="29"/>
    </row>
    <row r="514" spans="3:9" s="28" customFormat="1" x14ac:dyDescent="0.2">
      <c r="C514" s="31"/>
      <c r="D514" s="31"/>
      <c r="E514" s="31"/>
      <c r="F514" s="31"/>
      <c r="G514" s="29"/>
      <c r="H514" s="29"/>
      <c r="I514" s="29"/>
    </row>
    <row r="515" spans="3:9" s="28" customFormat="1" x14ac:dyDescent="0.2">
      <c r="C515" s="31"/>
      <c r="D515" s="31"/>
      <c r="E515" s="31"/>
      <c r="F515" s="31"/>
      <c r="G515" s="29"/>
      <c r="H515" s="29"/>
      <c r="I515" s="29"/>
    </row>
    <row r="516" spans="3:9" s="28" customFormat="1" x14ac:dyDescent="0.2">
      <c r="C516" s="31"/>
      <c r="D516" s="31"/>
      <c r="E516" s="31"/>
      <c r="F516" s="31"/>
      <c r="G516" s="29"/>
      <c r="H516" s="29"/>
      <c r="I516" s="29"/>
    </row>
    <row r="517" spans="3:9" s="28" customFormat="1" x14ac:dyDescent="0.2">
      <c r="C517" s="31"/>
      <c r="D517" s="31"/>
      <c r="E517" s="31"/>
      <c r="F517" s="31"/>
      <c r="G517" s="29"/>
      <c r="H517" s="29"/>
      <c r="I517" s="29"/>
    </row>
    <row r="518" spans="3:9" s="28" customFormat="1" x14ac:dyDescent="0.2">
      <c r="C518" s="31"/>
      <c r="D518" s="31"/>
      <c r="E518" s="31"/>
      <c r="F518" s="31"/>
      <c r="G518" s="29"/>
      <c r="H518" s="29"/>
      <c r="I518" s="29"/>
    </row>
    <row r="519" spans="3:9" s="28" customFormat="1" x14ac:dyDescent="0.2">
      <c r="C519" s="31"/>
      <c r="D519" s="31"/>
      <c r="E519" s="31"/>
      <c r="F519" s="31"/>
      <c r="G519" s="29"/>
      <c r="H519" s="29"/>
      <c r="I519" s="29"/>
    </row>
    <row r="520" spans="3:9" s="28" customFormat="1" x14ac:dyDescent="0.2">
      <c r="C520" s="31"/>
      <c r="D520" s="31"/>
      <c r="E520" s="31"/>
      <c r="F520" s="31"/>
      <c r="G520" s="29"/>
      <c r="H520" s="29"/>
      <c r="I520" s="29"/>
    </row>
    <row r="521" spans="3:9" s="28" customFormat="1" x14ac:dyDescent="0.2">
      <c r="C521" s="31"/>
      <c r="D521" s="31"/>
      <c r="E521" s="31"/>
      <c r="F521" s="31"/>
      <c r="G521" s="29"/>
      <c r="H521" s="29"/>
      <c r="I521" s="29"/>
    </row>
    <row r="522" spans="3:9" s="28" customFormat="1" x14ac:dyDescent="0.2">
      <c r="C522" s="31"/>
      <c r="D522" s="31"/>
      <c r="E522" s="31"/>
      <c r="F522" s="31"/>
      <c r="G522" s="29"/>
      <c r="H522" s="29"/>
      <c r="I522" s="29"/>
    </row>
    <row r="523" spans="3:9" s="28" customFormat="1" x14ac:dyDescent="0.2">
      <c r="C523" s="31"/>
      <c r="D523" s="31"/>
      <c r="E523" s="31"/>
      <c r="F523" s="31"/>
      <c r="G523" s="29"/>
      <c r="H523" s="29"/>
      <c r="I523" s="29"/>
    </row>
    <row r="524" spans="3:9" s="28" customFormat="1" x14ac:dyDescent="0.2">
      <c r="C524" s="31"/>
      <c r="D524" s="31"/>
      <c r="E524" s="31"/>
      <c r="F524" s="31"/>
      <c r="G524" s="29"/>
      <c r="H524" s="29"/>
      <c r="I524" s="29"/>
    </row>
    <row r="525" spans="3:9" s="28" customFormat="1" x14ac:dyDescent="0.2">
      <c r="C525" s="31"/>
      <c r="D525" s="31"/>
      <c r="E525" s="31"/>
      <c r="F525" s="31"/>
      <c r="G525" s="29"/>
      <c r="H525" s="29"/>
      <c r="I525" s="29"/>
    </row>
    <row r="526" spans="3:9" s="28" customFormat="1" x14ac:dyDescent="0.2">
      <c r="C526" s="31"/>
      <c r="D526" s="31"/>
      <c r="E526" s="31"/>
      <c r="F526" s="31"/>
      <c r="G526" s="29"/>
      <c r="H526" s="29"/>
      <c r="I526" s="29"/>
    </row>
    <row r="527" spans="3:9" s="28" customFormat="1" x14ac:dyDescent="0.2">
      <c r="C527" s="31"/>
      <c r="D527" s="31"/>
      <c r="E527" s="31"/>
      <c r="F527" s="31"/>
      <c r="G527" s="29"/>
      <c r="H527" s="29"/>
      <c r="I527" s="29"/>
    </row>
    <row r="528" spans="3:9" s="28" customFormat="1" x14ac:dyDescent="0.2">
      <c r="C528" s="31"/>
      <c r="D528" s="31"/>
      <c r="E528" s="31"/>
      <c r="F528" s="31"/>
      <c r="G528" s="29"/>
      <c r="H528" s="29"/>
      <c r="I528" s="29"/>
    </row>
    <row r="529" spans="3:9" s="28" customFormat="1" x14ac:dyDescent="0.2">
      <c r="C529" s="31"/>
      <c r="D529" s="31"/>
      <c r="E529" s="31"/>
      <c r="F529" s="31"/>
      <c r="G529" s="29"/>
      <c r="H529" s="29"/>
      <c r="I529" s="29"/>
    </row>
    <row r="530" spans="3:9" s="28" customFormat="1" x14ac:dyDescent="0.2">
      <c r="C530" s="31"/>
      <c r="D530" s="31"/>
      <c r="E530" s="31"/>
      <c r="F530" s="31"/>
      <c r="G530" s="29"/>
      <c r="H530" s="29"/>
      <c r="I530" s="29"/>
    </row>
    <row r="531" spans="3:9" s="28" customFormat="1" x14ac:dyDescent="0.2">
      <c r="C531" s="31"/>
      <c r="D531" s="31"/>
      <c r="E531" s="31"/>
      <c r="F531" s="31"/>
      <c r="G531" s="29"/>
      <c r="H531" s="29"/>
      <c r="I531" s="29"/>
    </row>
    <row r="532" spans="3:9" s="28" customFormat="1" x14ac:dyDescent="0.2">
      <c r="C532" s="31"/>
      <c r="D532" s="31"/>
      <c r="E532" s="31"/>
      <c r="F532" s="31"/>
      <c r="G532" s="29"/>
      <c r="H532" s="29"/>
      <c r="I532" s="29"/>
    </row>
    <row r="533" spans="3:9" s="28" customFormat="1" x14ac:dyDescent="0.2">
      <c r="C533" s="31"/>
      <c r="D533" s="31"/>
      <c r="E533" s="31"/>
      <c r="F533" s="31"/>
      <c r="G533" s="29"/>
      <c r="H533" s="29"/>
      <c r="I533" s="29"/>
    </row>
    <row r="534" spans="3:9" s="28" customFormat="1" x14ac:dyDescent="0.2">
      <c r="C534" s="31"/>
      <c r="D534" s="31"/>
      <c r="E534" s="31"/>
      <c r="F534" s="31"/>
      <c r="G534" s="29"/>
      <c r="H534" s="29"/>
      <c r="I534" s="29"/>
    </row>
    <row r="535" spans="3:9" s="28" customFormat="1" x14ac:dyDescent="0.2">
      <c r="C535" s="31"/>
      <c r="D535" s="31"/>
      <c r="E535" s="31"/>
      <c r="F535" s="31"/>
      <c r="G535" s="29"/>
      <c r="H535" s="29"/>
      <c r="I535" s="29"/>
    </row>
    <row r="536" spans="3:9" s="28" customFormat="1" x14ac:dyDescent="0.2">
      <c r="C536" s="31"/>
      <c r="D536" s="31"/>
      <c r="E536" s="31"/>
      <c r="F536" s="31"/>
      <c r="G536" s="29"/>
      <c r="H536" s="29"/>
      <c r="I536" s="29"/>
    </row>
    <row r="537" spans="3:9" s="28" customFormat="1" x14ac:dyDescent="0.2">
      <c r="C537" s="31"/>
      <c r="D537" s="31"/>
      <c r="E537" s="31"/>
      <c r="F537" s="31"/>
      <c r="G537" s="29"/>
      <c r="H537" s="29"/>
      <c r="I537" s="29"/>
    </row>
    <row r="538" spans="3:9" s="28" customFormat="1" x14ac:dyDescent="0.2">
      <c r="C538" s="31"/>
      <c r="D538" s="31"/>
      <c r="E538" s="31"/>
      <c r="F538" s="31"/>
      <c r="G538" s="29"/>
      <c r="H538" s="29"/>
      <c r="I538" s="29"/>
    </row>
    <row r="539" spans="3:9" s="28" customFormat="1" x14ac:dyDescent="0.2">
      <c r="C539" s="31"/>
      <c r="D539" s="31"/>
      <c r="E539" s="31"/>
      <c r="F539" s="31"/>
      <c r="G539" s="29"/>
      <c r="H539" s="29"/>
      <c r="I539" s="29"/>
    </row>
    <row r="540" spans="3:9" s="28" customFormat="1" x14ac:dyDescent="0.2">
      <c r="C540" s="31"/>
      <c r="D540" s="31"/>
      <c r="E540" s="31"/>
      <c r="F540" s="31"/>
      <c r="G540" s="29"/>
      <c r="H540" s="29"/>
      <c r="I540" s="29"/>
    </row>
    <row r="541" spans="3:9" s="28" customFormat="1" x14ac:dyDescent="0.2">
      <c r="C541" s="31"/>
      <c r="D541" s="31"/>
      <c r="E541" s="31"/>
      <c r="F541" s="31"/>
      <c r="G541" s="29"/>
      <c r="H541" s="29"/>
      <c r="I541" s="29"/>
    </row>
    <row r="542" spans="3:9" s="28" customFormat="1" x14ac:dyDescent="0.2">
      <c r="C542" s="31"/>
      <c r="D542" s="31"/>
      <c r="E542" s="31"/>
      <c r="F542" s="31"/>
      <c r="G542" s="29"/>
      <c r="H542" s="29"/>
      <c r="I542" s="29"/>
    </row>
    <row r="543" spans="3:9" s="28" customFormat="1" x14ac:dyDescent="0.2">
      <c r="C543" s="31"/>
      <c r="D543" s="31"/>
      <c r="E543" s="31"/>
      <c r="F543" s="31"/>
      <c r="G543" s="29"/>
      <c r="H543" s="29"/>
      <c r="I543" s="29"/>
    </row>
    <row r="544" spans="3:9" s="28" customFormat="1" x14ac:dyDescent="0.2">
      <c r="C544" s="31"/>
      <c r="D544" s="31"/>
      <c r="E544" s="31"/>
      <c r="F544" s="31"/>
      <c r="G544" s="29"/>
      <c r="H544" s="29"/>
      <c r="I544" s="29"/>
    </row>
    <row r="545" spans="3:9" s="28" customFormat="1" x14ac:dyDescent="0.2">
      <c r="C545" s="31"/>
      <c r="D545" s="31"/>
      <c r="E545" s="31"/>
      <c r="F545" s="31"/>
      <c r="G545" s="29"/>
      <c r="H545" s="29"/>
      <c r="I545" s="29"/>
    </row>
    <row r="546" spans="3:9" s="28" customFormat="1" x14ac:dyDescent="0.2">
      <c r="C546" s="31"/>
      <c r="D546" s="31"/>
      <c r="E546" s="31"/>
      <c r="F546" s="31"/>
      <c r="G546" s="29"/>
      <c r="H546" s="29"/>
      <c r="I546" s="29"/>
    </row>
    <row r="547" spans="3:9" s="28" customFormat="1" x14ac:dyDescent="0.2">
      <c r="C547" s="31"/>
      <c r="D547" s="31"/>
      <c r="E547" s="31"/>
      <c r="F547" s="31"/>
      <c r="G547" s="29"/>
      <c r="H547" s="29"/>
      <c r="I547" s="29"/>
    </row>
    <row r="548" spans="3:9" s="28" customFormat="1" x14ac:dyDescent="0.2">
      <c r="C548" s="31"/>
      <c r="D548" s="31"/>
      <c r="E548" s="31"/>
      <c r="F548" s="31"/>
      <c r="G548" s="29"/>
      <c r="H548" s="29"/>
      <c r="I548" s="29"/>
    </row>
    <row r="549" spans="3:9" s="28" customFormat="1" x14ac:dyDescent="0.2">
      <c r="C549" s="31"/>
      <c r="D549" s="31"/>
      <c r="E549" s="31"/>
      <c r="F549" s="31"/>
      <c r="G549" s="29"/>
      <c r="H549" s="29"/>
      <c r="I549" s="29"/>
    </row>
    <row r="550" spans="3:9" s="28" customFormat="1" x14ac:dyDescent="0.2">
      <c r="C550" s="31"/>
      <c r="D550" s="31"/>
      <c r="E550" s="31"/>
      <c r="F550" s="31"/>
      <c r="G550" s="29"/>
      <c r="H550" s="29"/>
      <c r="I550" s="29"/>
    </row>
    <row r="551" spans="3:9" s="28" customFormat="1" x14ac:dyDescent="0.2">
      <c r="C551" s="31"/>
      <c r="D551" s="31"/>
      <c r="E551" s="31"/>
      <c r="F551" s="31"/>
      <c r="G551" s="29"/>
      <c r="H551" s="29"/>
      <c r="I551" s="29"/>
    </row>
    <row r="552" spans="3:9" s="28" customFormat="1" x14ac:dyDescent="0.2">
      <c r="C552" s="31"/>
      <c r="D552" s="31"/>
      <c r="E552" s="31"/>
      <c r="F552" s="31"/>
      <c r="G552" s="29"/>
      <c r="H552" s="29"/>
      <c r="I552" s="29"/>
    </row>
    <row r="553" spans="3:9" s="28" customFormat="1" x14ac:dyDescent="0.2">
      <c r="C553" s="31"/>
      <c r="D553" s="31"/>
      <c r="E553" s="31"/>
      <c r="F553" s="31"/>
      <c r="G553" s="29"/>
      <c r="H553" s="29"/>
      <c r="I553" s="29"/>
    </row>
    <row r="554" spans="3:9" s="28" customFormat="1" x14ac:dyDescent="0.2">
      <c r="C554" s="31"/>
      <c r="D554" s="31"/>
      <c r="E554" s="31"/>
      <c r="F554" s="31"/>
      <c r="G554" s="29"/>
      <c r="H554" s="29"/>
      <c r="I554" s="29"/>
    </row>
    <row r="555" spans="3:9" s="28" customFormat="1" x14ac:dyDescent="0.2">
      <c r="C555" s="31"/>
      <c r="D555" s="31"/>
      <c r="E555" s="31"/>
      <c r="F555" s="31"/>
      <c r="G555" s="29"/>
      <c r="H555" s="29"/>
      <c r="I555" s="29"/>
    </row>
    <row r="556" spans="3:9" s="28" customFormat="1" x14ac:dyDescent="0.2">
      <c r="C556" s="31"/>
      <c r="D556" s="31"/>
      <c r="E556" s="31"/>
      <c r="F556" s="31"/>
      <c r="G556" s="29"/>
      <c r="H556" s="29"/>
      <c r="I556" s="29"/>
    </row>
    <row r="557" spans="3:9" s="28" customFormat="1" x14ac:dyDescent="0.2">
      <c r="C557" s="31"/>
      <c r="D557" s="31"/>
      <c r="E557" s="31"/>
      <c r="F557" s="31"/>
      <c r="G557" s="29"/>
      <c r="H557" s="29"/>
      <c r="I557" s="29"/>
    </row>
    <row r="558" spans="3:9" s="28" customFormat="1" x14ac:dyDescent="0.2">
      <c r="C558" s="31"/>
      <c r="D558" s="31"/>
      <c r="E558" s="31"/>
      <c r="F558" s="31"/>
      <c r="G558" s="29"/>
      <c r="H558" s="29"/>
      <c r="I558" s="29"/>
    </row>
    <row r="559" spans="3:9" s="28" customFormat="1" x14ac:dyDescent="0.2">
      <c r="C559" s="31"/>
      <c r="D559" s="31"/>
      <c r="E559" s="31"/>
      <c r="F559" s="31"/>
      <c r="G559" s="29"/>
      <c r="H559" s="29"/>
      <c r="I559" s="29"/>
    </row>
    <row r="560" spans="3:9" s="28" customFormat="1" x14ac:dyDescent="0.2">
      <c r="C560" s="31"/>
      <c r="D560" s="31"/>
      <c r="E560" s="31"/>
      <c r="F560" s="31"/>
      <c r="G560" s="29"/>
      <c r="H560" s="29"/>
      <c r="I560" s="29"/>
    </row>
    <row r="561" spans="3:9" s="28" customFormat="1" x14ac:dyDescent="0.2">
      <c r="C561" s="31"/>
      <c r="D561" s="31"/>
      <c r="E561" s="31"/>
      <c r="F561" s="31"/>
      <c r="G561" s="29"/>
      <c r="H561" s="29"/>
      <c r="I561" s="29"/>
    </row>
    <row r="562" spans="3:9" s="28" customFormat="1" x14ac:dyDescent="0.2">
      <c r="C562" s="31"/>
      <c r="D562" s="31"/>
      <c r="E562" s="31"/>
      <c r="F562" s="31"/>
      <c r="G562" s="29"/>
      <c r="H562" s="29"/>
      <c r="I562" s="29"/>
    </row>
    <row r="563" spans="3:9" s="28" customFormat="1" x14ac:dyDescent="0.2">
      <c r="C563" s="31"/>
      <c r="D563" s="31"/>
      <c r="E563" s="31"/>
      <c r="F563" s="31"/>
      <c r="G563" s="29"/>
      <c r="H563" s="29"/>
      <c r="I563" s="29"/>
    </row>
    <row r="564" spans="3:9" s="28" customFormat="1" x14ac:dyDescent="0.2">
      <c r="C564" s="31"/>
      <c r="D564" s="31"/>
      <c r="E564" s="31"/>
      <c r="F564" s="31"/>
      <c r="G564" s="29"/>
      <c r="H564" s="29"/>
      <c r="I564" s="29"/>
    </row>
    <row r="565" spans="3:9" s="28" customFormat="1" x14ac:dyDescent="0.2">
      <c r="C565" s="31"/>
      <c r="D565" s="31"/>
      <c r="E565" s="31"/>
      <c r="F565" s="31"/>
      <c r="G565" s="29"/>
      <c r="H565" s="29"/>
      <c r="I565" s="29"/>
    </row>
    <row r="566" spans="3:9" s="28" customFormat="1" x14ac:dyDescent="0.2">
      <c r="C566" s="31"/>
      <c r="D566" s="31"/>
      <c r="E566" s="31"/>
      <c r="F566" s="31"/>
      <c r="G566" s="29"/>
      <c r="H566" s="29"/>
      <c r="I566" s="29"/>
    </row>
    <row r="567" spans="3:9" s="28" customFormat="1" x14ac:dyDescent="0.2">
      <c r="C567" s="31"/>
      <c r="D567" s="31"/>
      <c r="E567" s="31"/>
      <c r="F567" s="31"/>
      <c r="G567" s="29"/>
      <c r="H567" s="29"/>
      <c r="I567" s="29"/>
    </row>
    <row r="568" spans="3:9" s="28" customFormat="1" x14ac:dyDescent="0.2">
      <c r="C568" s="31"/>
      <c r="D568" s="31"/>
      <c r="E568" s="31"/>
      <c r="F568" s="31"/>
      <c r="G568" s="29"/>
      <c r="H568" s="29"/>
      <c r="I568" s="29"/>
    </row>
    <row r="569" spans="3:9" s="28" customFormat="1" x14ac:dyDescent="0.2">
      <c r="C569" s="31"/>
      <c r="D569" s="31"/>
      <c r="E569" s="31"/>
      <c r="F569" s="31"/>
      <c r="G569" s="29"/>
      <c r="H569" s="29"/>
      <c r="I569" s="29"/>
    </row>
    <row r="570" spans="3:9" s="28" customFormat="1" x14ac:dyDescent="0.2">
      <c r="C570" s="31"/>
      <c r="D570" s="31"/>
      <c r="E570" s="31"/>
      <c r="F570" s="31"/>
      <c r="G570" s="29"/>
      <c r="H570" s="29"/>
      <c r="I570" s="29"/>
    </row>
    <row r="571" spans="3:9" s="28" customFormat="1" x14ac:dyDescent="0.2">
      <c r="C571" s="31"/>
      <c r="D571" s="31"/>
      <c r="E571" s="31"/>
      <c r="F571" s="31"/>
      <c r="G571" s="29"/>
      <c r="H571" s="29"/>
      <c r="I571" s="29"/>
    </row>
    <row r="572" spans="3:9" s="28" customFormat="1" x14ac:dyDescent="0.2">
      <c r="C572" s="31"/>
      <c r="D572" s="31"/>
      <c r="E572" s="31"/>
      <c r="F572" s="31"/>
      <c r="G572" s="29"/>
      <c r="H572" s="29"/>
      <c r="I572" s="29"/>
    </row>
    <row r="573" spans="3:9" s="28" customFormat="1" x14ac:dyDescent="0.2">
      <c r="C573" s="31"/>
      <c r="D573" s="31"/>
      <c r="E573" s="31"/>
      <c r="F573" s="31"/>
      <c r="G573" s="29"/>
      <c r="H573" s="29"/>
      <c r="I573" s="29"/>
    </row>
    <row r="574" spans="3:9" s="28" customFormat="1" x14ac:dyDescent="0.2">
      <c r="C574" s="31"/>
      <c r="D574" s="31"/>
      <c r="E574" s="31"/>
      <c r="F574" s="31"/>
      <c r="G574" s="29"/>
      <c r="H574" s="29"/>
      <c r="I574" s="29"/>
    </row>
    <row r="575" spans="3:9" s="28" customFormat="1" x14ac:dyDescent="0.2">
      <c r="C575" s="31"/>
      <c r="D575" s="31"/>
      <c r="E575" s="31"/>
      <c r="F575" s="31"/>
      <c r="G575" s="29"/>
      <c r="H575" s="29"/>
      <c r="I575" s="29"/>
    </row>
    <row r="576" spans="3:9" s="28" customFormat="1" x14ac:dyDescent="0.2">
      <c r="C576" s="31"/>
      <c r="D576" s="31"/>
      <c r="E576" s="31"/>
      <c r="F576" s="31"/>
      <c r="G576" s="29"/>
      <c r="H576" s="29"/>
      <c r="I576" s="29"/>
    </row>
    <row r="577" spans="3:9" s="28" customFormat="1" x14ac:dyDescent="0.2">
      <c r="C577" s="31"/>
      <c r="D577" s="31"/>
      <c r="E577" s="31"/>
      <c r="F577" s="31"/>
      <c r="G577" s="29"/>
      <c r="H577" s="29"/>
      <c r="I577" s="29"/>
    </row>
    <row r="578" spans="3:9" s="28" customFormat="1" x14ac:dyDescent="0.2">
      <c r="C578" s="31"/>
      <c r="D578" s="31"/>
      <c r="E578" s="31"/>
      <c r="F578" s="31"/>
      <c r="G578" s="29"/>
      <c r="H578" s="29"/>
      <c r="I578" s="29"/>
    </row>
    <row r="579" spans="3:9" s="28" customFormat="1" x14ac:dyDescent="0.2">
      <c r="C579" s="31"/>
      <c r="D579" s="31"/>
      <c r="E579" s="31"/>
      <c r="F579" s="31"/>
      <c r="G579" s="29"/>
      <c r="H579" s="29"/>
      <c r="I579" s="29"/>
    </row>
    <row r="580" spans="3:9" s="28" customFormat="1" x14ac:dyDescent="0.2">
      <c r="C580" s="31"/>
      <c r="D580" s="31"/>
      <c r="E580" s="31"/>
      <c r="F580" s="31"/>
      <c r="G580" s="29"/>
      <c r="H580" s="29"/>
      <c r="I580" s="29"/>
    </row>
    <row r="581" spans="3:9" s="28" customFormat="1" x14ac:dyDescent="0.2">
      <c r="C581" s="31"/>
      <c r="D581" s="31"/>
      <c r="E581" s="31"/>
      <c r="F581" s="31"/>
      <c r="G581" s="29"/>
      <c r="H581" s="29"/>
      <c r="I581" s="29"/>
    </row>
    <row r="582" spans="3:9" s="28" customFormat="1" x14ac:dyDescent="0.2">
      <c r="C582" s="31"/>
      <c r="D582" s="31"/>
      <c r="E582" s="31"/>
      <c r="F582" s="31"/>
      <c r="G582" s="29"/>
      <c r="H582" s="29"/>
      <c r="I582" s="29"/>
    </row>
    <row r="583" spans="3:9" s="28" customFormat="1" x14ac:dyDescent="0.2">
      <c r="C583" s="31"/>
      <c r="D583" s="31"/>
      <c r="E583" s="31"/>
      <c r="F583" s="31"/>
      <c r="G583" s="29"/>
      <c r="H583" s="29"/>
      <c r="I583" s="29"/>
    </row>
    <row r="584" spans="3:9" s="28" customFormat="1" x14ac:dyDescent="0.2">
      <c r="C584" s="31"/>
      <c r="D584" s="31"/>
      <c r="E584" s="31"/>
      <c r="F584" s="31"/>
      <c r="G584" s="29"/>
      <c r="H584" s="29"/>
      <c r="I584" s="29"/>
    </row>
    <row r="585" spans="3:9" s="28" customFormat="1" x14ac:dyDescent="0.2">
      <c r="C585" s="31"/>
      <c r="D585" s="31"/>
      <c r="E585" s="31"/>
      <c r="F585" s="31"/>
      <c r="G585" s="29"/>
      <c r="H585" s="29"/>
      <c r="I585" s="29"/>
    </row>
    <row r="586" spans="3:9" s="28" customFormat="1" x14ac:dyDescent="0.2">
      <c r="C586" s="31"/>
      <c r="D586" s="31"/>
      <c r="E586" s="31"/>
      <c r="F586" s="31"/>
      <c r="G586" s="29"/>
      <c r="H586" s="29"/>
      <c r="I586" s="29"/>
    </row>
    <row r="587" spans="3:9" s="28" customFormat="1" x14ac:dyDescent="0.2">
      <c r="C587" s="31"/>
      <c r="D587" s="31"/>
      <c r="E587" s="31"/>
      <c r="F587" s="31"/>
      <c r="G587" s="29"/>
      <c r="H587" s="29"/>
      <c r="I587" s="29"/>
    </row>
    <row r="588" spans="3:9" s="28" customFormat="1" x14ac:dyDescent="0.2">
      <c r="C588" s="31"/>
      <c r="D588" s="31"/>
      <c r="E588" s="31"/>
      <c r="F588" s="31"/>
      <c r="G588" s="29"/>
      <c r="H588" s="29"/>
      <c r="I588" s="29"/>
    </row>
    <row r="589" spans="3:9" s="28" customFormat="1" x14ac:dyDescent="0.2">
      <c r="C589" s="31"/>
      <c r="D589" s="31"/>
      <c r="E589" s="31"/>
      <c r="F589" s="31"/>
      <c r="G589" s="29"/>
      <c r="H589" s="29"/>
      <c r="I589" s="29"/>
    </row>
    <row r="590" spans="3:9" s="28" customFormat="1" x14ac:dyDescent="0.2">
      <c r="C590" s="31"/>
      <c r="D590" s="31"/>
      <c r="E590" s="31"/>
      <c r="F590" s="31"/>
      <c r="G590" s="29"/>
      <c r="H590" s="29"/>
      <c r="I590" s="29"/>
    </row>
    <row r="591" spans="3:9" s="28" customFormat="1" x14ac:dyDescent="0.2">
      <c r="C591" s="31"/>
      <c r="D591" s="31"/>
      <c r="E591" s="31"/>
      <c r="F591" s="31"/>
      <c r="G591" s="29"/>
      <c r="H591" s="29"/>
      <c r="I591" s="29"/>
    </row>
    <row r="592" spans="3:9" s="28" customFormat="1" x14ac:dyDescent="0.2">
      <c r="C592" s="31"/>
      <c r="D592" s="31"/>
      <c r="E592" s="31"/>
      <c r="F592" s="31"/>
      <c r="G592" s="29"/>
      <c r="H592" s="29"/>
      <c r="I592" s="29"/>
    </row>
    <row r="593" spans="3:9" s="28" customFormat="1" x14ac:dyDescent="0.2">
      <c r="C593" s="31"/>
      <c r="D593" s="31"/>
      <c r="E593" s="31"/>
      <c r="F593" s="31"/>
      <c r="G593" s="29"/>
      <c r="H593" s="29"/>
      <c r="I593" s="29"/>
    </row>
    <row r="594" spans="3:9" s="28" customFormat="1" x14ac:dyDescent="0.2">
      <c r="C594" s="31"/>
      <c r="D594" s="31"/>
      <c r="E594" s="31"/>
      <c r="F594" s="31"/>
      <c r="G594" s="29"/>
      <c r="H594" s="29"/>
      <c r="I594" s="29"/>
    </row>
    <row r="595" spans="3:9" s="28" customFormat="1" x14ac:dyDescent="0.2">
      <c r="C595" s="31"/>
      <c r="D595" s="31"/>
      <c r="E595" s="31"/>
      <c r="F595" s="31"/>
      <c r="G595" s="29"/>
      <c r="H595" s="29"/>
      <c r="I595" s="29"/>
    </row>
    <row r="596" spans="3:9" s="28" customFormat="1" x14ac:dyDescent="0.2">
      <c r="C596" s="31"/>
      <c r="D596" s="31"/>
      <c r="E596" s="31"/>
      <c r="F596" s="31"/>
      <c r="G596" s="29"/>
      <c r="H596" s="29"/>
      <c r="I596" s="29"/>
    </row>
    <row r="597" spans="3:9" s="28" customFormat="1" x14ac:dyDescent="0.2">
      <c r="C597" s="31"/>
      <c r="D597" s="31"/>
      <c r="E597" s="31"/>
      <c r="F597" s="31"/>
      <c r="G597" s="29"/>
      <c r="H597" s="29"/>
      <c r="I597" s="29"/>
    </row>
    <row r="598" spans="3:9" s="28" customFormat="1" x14ac:dyDescent="0.2">
      <c r="C598" s="31"/>
      <c r="D598" s="31"/>
      <c r="E598" s="31"/>
      <c r="F598" s="31"/>
      <c r="G598" s="29"/>
      <c r="H598" s="29"/>
      <c r="I598" s="29"/>
    </row>
    <row r="599" spans="3:9" s="28" customFormat="1" x14ac:dyDescent="0.2">
      <c r="C599" s="31"/>
      <c r="D599" s="31"/>
      <c r="E599" s="31"/>
      <c r="F599" s="31"/>
      <c r="G599" s="29"/>
      <c r="H599" s="29"/>
      <c r="I599" s="29"/>
    </row>
    <row r="600" spans="3:9" s="28" customFormat="1" x14ac:dyDescent="0.2">
      <c r="C600" s="31"/>
      <c r="D600" s="31"/>
      <c r="E600" s="31"/>
      <c r="F600" s="31"/>
      <c r="G600" s="29"/>
      <c r="H600" s="29"/>
      <c r="I600" s="29"/>
    </row>
    <row r="601" spans="3:9" s="28" customFormat="1" x14ac:dyDescent="0.2">
      <c r="C601" s="31"/>
      <c r="D601" s="31"/>
      <c r="E601" s="31"/>
      <c r="F601" s="31"/>
      <c r="G601" s="29"/>
      <c r="H601" s="29"/>
      <c r="I601" s="29"/>
    </row>
    <row r="602" spans="3:9" s="28" customFormat="1" x14ac:dyDescent="0.2">
      <c r="C602" s="31"/>
      <c r="D602" s="31"/>
      <c r="E602" s="31"/>
      <c r="F602" s="31"/>
      <c r="G602" s="29"/>
      <c r="H602" s="29"/>
      <c r="I602" s="29"/>
    </row>
    <row r="603" spans="3:9" s="28" customFormat="1" x14ac:dyDescent="0.2">
      <c r="C603" s="31"/>
      <c r="D603" s="31"/>
      <c r="E603" s="31"/>
      <c r="F603" s="31"/>
      <c r="G603" s="29"/>
      <c r="H603" s="29"/>
      <c r="I603" s="29"/>
    </row>
    <row r="604" spans="3:9" s="28" customFormat="1" x14ac:dyDescent="0.2">
      <c r="C604" s="31"/>
      <c r="D604" s="31"/>
      <c r="E604" s="31"/>
      <c r="F604" s="31"/>
      <c r="G604" s="29"/>
      <c r="H604" s="29"/>
      <c r="I604" s="29"/>
    </row>
    <row r="605" spans="3:9" s="28" customFormat="1" x14ac:dyDescent="0.2">
      <c r="C605" s="31"/>
      <c r="D605" s="31"/>
      <c r="E605" s="31"/>
      <c r="F605" s="31"/>
      <c r="G605" s="29"/>
      <c r="H605" s="29"/>
      <c r="I605" s="29"/>
    </row>
    <row r="606" spans="3:9" s="28" customFormat="1" x14ac:dyDescent="0.2">
      <c r="C606" s="31"/>
      <c r="D606" s="31"/>
      <c r="E606" s="31"/>
      <c r="F606" s="31"/>
      <c r="G606" s="29"/>
      <c r="H606" s="29"/>
      <c r="I606" s="29"/>
    </row>
    <row r="607" spans="3:9" s="28" customFormat="1" x14ac:dyDescent="0.2">
      <c r="C607" s="31"/>
      <c r="D607" s="31"/>
      <c r="E607" s="31"/>
      <c r="F607" s="31"/>
      <c r="G607" s="29"/>
      <c r="H607" s="29"/>
      <c r="I607" s="29"/>
    </row>
    <row r="608" spans="3:9" s="28" customFormat="1" x14ac:dyDescent="0.2">
      <c r="C608" s="31"/>
      <c r="D608" s="31"/>
      <c r="E608" s="31"/>
      <c r="F608" s="31"/>
      <c r="G608" s="29"/>
      <c r="H608" s="29"/>
      <c r="I608" s="29"/>
    </row>
    <row r="609" spans="3:9" s="28" customFormat="1" x14ac:dyDescent="0.2">
      <c r="C609" s="31"/>
      <c r="D609" s="31"/>
      <c r="E609" s="31"/>
      <c r="F609" s="31"/>
      <c r="G609" s="29"/>
      <c r="H609" s="29"/>
      <c r="I609" s="29"/>
    </row>
    <row r="610" spans="3:9" s="28" customFormat="1" x14ac:dyDescent="0.2">
      <c r="C610" s="31"/>
      <c r="D610" s="31"/>
      <c r="E610" s="31"/>
      <c r="F610" s="31"/>
      <c r="G610" s="29"/>
      <c r="H610" s="29"/>
      <c r="I610" s="29"/>
    </row>
    <row r="611" spans="3:9" s="28" customFormat="1" x14ac:dyDescent="0.2">
      <c r="C611" s="31"/>
      <c r="D611" s="31"/>
      <c r="E611" s="31"/>
      <c r="F611" s="31"/>
      <c r="G611" s="29"/>
      <c r="H611" s="29"/>
      <c r="I611" s="29"/>
    </row>
    <row r="612" spans="3:9" s="28" customFormat="1" x14ac:dyDescent="0.2">
      <c r="C612" s="31"/>
      <c r="D612" s="31"/>
      <c r="E612" s="31"/>
      <c r="F612" s="31"/>
      <c r="G612" s="29"/>
      <c r="H612" s="29"/>
      <c r="I612" s="29"/>
    </row>
    <row r="613" spans="3:9" s="28" customFormat="1" x14ac:dyDescent="0.2">
      <c r="C613" s="31"/>
      <c r="D613" s="31"/>
      <c r="E613" s="31"/>
      <c r="F613" s="31"/>
      <c r="G613" s="29"/>
      <c r="H613" s="29"/>
      <c r="I613" s="29"/>
    </row>
    <row r="614" spans="3:9" s="28" customFormat="1" x14ac:dyDescent="0.2">
      <c r="C614" s="31"/>
      <c r="D614" s="31"/>
      <c r="E614" s="31"/>
      <c r="F614" s="31"/>
      <c r="G614" s="29"/>
      <c r="H614" s="29"/>
      <c r="I614" s="29"/>
    </row>
    <row r="615" spans="3:9" s="28" customFormat="1" x14ac:dyDescent="0.2">
      <c r="C615" s="31"/>
      <c r="D615" s="31"/>
      <c r="E615" s="31"/>
      <c r="F615" s="31"/>
      <c r="G615" s="29"/>
      <c r="H615" s="29"/>
      <c r="I615" s="29"/>
    </row>
    <row r="616" spans="3:9" s="28" customFormat="1" x14ac:dyDescent="0.2">
      <c r="C616" s="31"/>
      <c r="D616" s="31"/>
      <c r="E616" s="31"/>
      <c r="F616" s="31"/>
      <c r="G616" s="29"/>
      <c r="H616" s="29"/>
      <c r="I616" s="29"/>
    </row>
    <row r="617" spans="3:9" s="28" customFormat="1" x14ac:dyDescent="0.2">
      <c r="C617" s="31"/>
      <c r="D617" s="31"/>
      <c r="E617" s="31"/>
      <c r="F617" s="31"/>
      <c r="G617" s="29"/>
      <c r="H617" s="29"/>
      <c r="I617" s="29"/>
    </row>
    <row r="618" spans="3:9" s="28" customFormat="1" x14ac:dyDescent="0.2">
      <c r="C618" s="31"/>
      <c r="D618" s="31"/>
      <c r="E618" s="31"/>
      <c r="F618" s="31"/>
      <c r="G618" s="29"/>
      <c r="H618" s="29"/>
      <c r="I618" s="29"/>
    </row>
    <row r="619" spans="3:9" s="28" customFormat="1" x14ac:dyDescent="0.2">
      <c r="C619" s="31"/>
      <c r="D619" s="31"/>
      <c r="E619" s="31"/>
      <c r="F619" s="31"/>
      <c r="G619" s="29"/>
      <c r="H619" s="29"/>
      <c r="I619" s="29"/>
    </row>
    <row r="620" spans="3:9" s="28" customFormat="1" x14ac:dyDescent="0.2">
      <c r="C620" s="31"/>
      <c r="D620" s="31"/>
      <c r="E620" s="31"/>
      <c r="F620" s="31"/>
      <c r="G620" s="29"/>
      <c r="H620" s="29"/>
      <c r="I620" s="29"/>
    </row>
    <row r="621" spans="3:9" s="28" customFormat="1" x14ac:dyDescent="0.2">
      <c r="C621" s="31"/>
      <c r="D621" s="31"/>
      <c r="E621" s="31"/>
      <c r="F621" s="31"/>
      <c r="G621" s="29"/>
      <c r="H621" s="29"/>
      <c r="I621" s="29"/>
    </row>
    <row r="622" spans="3:9" s="28" customFormat="1" x14ac:dyDescent="0.2">
      <c r="C622" s="31"/>
      <c r="D622" s="31"/>
      <c r="E622" s="31"/>
      <c r="F622" s="31"/>
      <c r="G622" s="29"/>
      <c r="H622" s="29"/>
      <c r="I622" s="29"/>
    </row>
    <row r="623" spans="3:9" s="28" customFormat="1" x14ac:dyDescent="0.2">
      <c r="C623" s="31"/>
      <c r="D623" s="31"/>
      <c r="E623" s="31"/>
      <c r="F623" s="31"/>
      <c r="G623" s="29"/>
      <c r="H623" s="29"/>
      <c r="I623" s="29"/>
    </row>
    <row r="624" spans="3:9" s="28" customFormat="1" x14ac:dyDescent="0.2">
      <c r="C624" s="31"/>
      <c r="D624" s="31"/>
      <c r="E624" s="31"/>
      <c r="F624" s="31"/>
      <c r="G624" s="29"/>
      <c r="H624" s="29"/>
      <c r="I624" s="29"/>
    </row>
    <row r="625" spans="3:9" s="28" customFormat="1" x14ac:dyDescent="0.2">
      <c r="C625" s="31"/>
      <c r="D625" s="31"/>
      <c r="E625" s="31"/>
      <c r="F625" s="31"/>
      <c r="G625" s="29"/>
      <c r="H625" s="29"/>
      <c r="I625" s="29"/>
    </row>
    <row r="626" spans="3:9" s="28" customFormat="1" x14ac:dyDescent="0.2">
      <c r="C626" s="31"/>
      <c r="D626" s="31"/>
      <c r="E626" s="31"/>
      <c r="F626" s="31"/>
      <c r="G626" s="29"/>
      <c r="H626" s="29"/>
      <c r="I626" s="29"/>
    </row>
    <row r="627" spans="3:9" s="28" customFormat="1" x14ac:dyDescent="0.2">
      <c r="C627" s="31"/>
      <c r="D627" s="31"/>
      <c r="E627" s="31"/>
      <c r="F627" s="31"/>
      <c r="G627" s="29"/>
      <c r="H627" s="29"/>
      <c r="I627" s="29"/>
    </row>
    <row r="628" spans="3:9" s="28" customFormat="1" x14ac:dyDescent="0.2">
      <c r="C628" s="31"/>
      <c r="D628" s="31"/>
      <c r="E628" s="31"/>
      <c r="F628" s="31"/>
      <c r="G628" s="29"/>
      <c r="H628" s="29"/>
      <c r="I628" s="29"/>
    </row>
    <row r="629" spans="3:9" s="28" customFormat="1" x14ac:dyDescent="0.2">
      <c r="C629" s="31"/>
      <c r="D629" s="31"/>
      <c r="E629" s="31"/>
      <c r="F629" s="31"/>
      <c r="G629" s="29"/>
      <c r="H629" s="29"/>
      <c r="I629" s="29"/>
    </row>
    <row r="630" spans="3:9" s="28" customFormat="1" x14ac:dyDescent="0.2">
      <c r="C630" s="31"/>
      <c r="D630" s="31"/>
      <c r="E630" s="31"/>
      <c r="F630" s="31"/>
      <c r="G630" s="29"/>
      <c r="H630" s="29"/>
      <c r="I630" s="29"/>
    </row>
    <row r="631" spans="3:9" s="28" customFormat="1" x14ac:dyDescent="0.2">
      <c r="C631" s="31"/>
      <c r="D631" s="31"/>
      <c r="E631" s="31"/>
      <c r="F631" s="31"/>
      <c r="G631" s="29"/>
      <c r="H631" s="29"/>
      <c r="I631" s="29"/>
    </row>
    <row r="632" spans="3:9" s="28" customFormat="1" x14ac:dyDescent="0.2">
      <c r="C632" s="31"/>
      <c r="D632" s="31"/>
      <c r="E632" s="31"/>
      <c r="F632" s="31"/>
      <c r="G632" s="29"/>
      <c r="H632" s="29"/>
      <c r="I632" s="29"/>
    </row>
    <row r="633" spans="3:9" s="28" customFormat="1" x14ac:dyDescent="0.2">
      <c r="C633" s="31"/>
      <c r="D633" s="31"/>
      <c r="E633" s="31"/>
      <c r="F633" s="31"/>
      <c r="G633" s="29"/>
      <c r="H633" s="29"/>
      <c r="I633" s="29"/>
    </row>
    <row r="634" spans="3:9" s="28" customFormat="1" x14ac:dyDescent="0.2">
      <c r="C634" s="31"/>
      <c r="D634" s="31"/>
      <c r="E634" s="31"/>
      <c r="F634" s="31"/>
      <c r="G634" s="29"/>
      <c r="H634" s="29"/>
      <c r="I634" s="29"/>
    </row>
    <row r="635" spans="3:9" s="28" customFormat="1" x14ac:dyDescent="0.2">
      <c r="C635" s="31"/>
      <c r="D635" s="31"/>
      <c r="E635" s="31"/>
      <c r="F635" s="31"/>
      <c r="G635" s="29"/>
      <c r="H635" s="29"/>
      <c r="I635" s="29"/>
    </row>
    <row r="636" spans="3:9" s="28" customFormat="1" x14ac:dyDescent="0.2">
      <c r="C636" s="31"/>
      <c r="D636" s="31"/>
      <c r="E636" s="31"/>
      <c r="F636" s="31"/>
      <c r="G636" s="29"/>
      <c r="H636" s="29"/>
      <c r="I636" s="29"/>
    </row>
    <row r="637" spans="3:9" s="28" customFormat="1" x14ac:dyDescent="0.2">
      <c r="C637" s="31"/>
      <c r="D637" s="31"/>
      <c r="E637" s="31"/>
      <c r="F637" s="31"/>
      <c r="G637" s="29"/>
      <c r="H637" s="29"/>
      <c r="I637" s="29"/>
    </row>
    <row r="638" spans="3:9" s="28" customFormat="1" x14ac:dyDescent="0.2">
      <c r="C638" s="31"/>
      <c r="D638" s="31"/>
      <c r="E638" s="31"/>
      <c r="F638" s="31"/>
      <c r="G638" s="29"/>
      <c r="H638" s="29"/>
      <c r="I638" s="29"/>
    </row>
    <row r="639" spans="3:9" s="28" customFormat="1" x14ac:dyDescent="0.2">
      <c r="C639" s="31"/>
      <c r="D639" s="31"/>
      <c r="E639" s="31"/>
      <c r="F639" s="31"/>
      <c r="G639" s="29"/>
      <c r="H639" s="29"/>
      <c r="I639" s="29"/>
    </row>
    <row r="640" spans="3:9" s="28" customFormat="1" x14ac:dyDescent="0.2">
      <c r="C640" s="31"/>
      <c r="D640" s="31"/>
      <c r="E640" s="31"/>
      <c r="F640" s="31"/>
      <c r="G640" s="29"/>
      <c r="H640" s="29"/>
      <c r="I640" s="29"/>
    </row>
    <row r="641" spans="3:9" s="28" customFormat="1" x14ac:dyDescent="0.2">
      <c r="C641" s="31"/>
      <c r="D641" s="31"/>
      <c r="E641" s="31"/>
      <c r="F641" s="31"/>
      <c r="G641" s="29"/>
      <c r="H641" s="29"/>
      <c r="I641" s="29"/>
    </row>
    <row r="642" spans="3:9" s="28" customFormat="1" x14ac:dyDescent="0.2">
      <c r="C642" s="31"/>
      <c r="D642" s="31"/>
      <c r="E642" s="31"/>
      <c r="F642" s="31"/>
      <c r="G642" s="29"/>
      <c r="H642" s="29"/>
      <c r="I642" s="29"/>
    </row>
    <row r="643" spans="3:9" s="28" customFormat="1" x14ac:dyDescent="0.2">
      <c r="C643" s="31"/>
      <c r="D643" s="31"/>
      <c r="E643" s="31"/>
      <c r="F643" s="31"/>
      <c r="G643" s="29"/>
      <c r="H643" s="29"/>
      <c r="I643" s="29"/>
    </row>
    <row r="644" spans="3:9" s="28" customFormat="1" x14ac:dyDescent="0.2">
      <c r="C644" s="31"/>
      <c r="D644" s="31"/>
      <c r="E644" s="31"/>
      <c r="F644" s="31"/>
      <c r="G644" s="29"/>
      <c r="H644" s="29"/>
      <c r="I644" s="29"/>
    </row>
    <row r="645" spans="3:9" s="28" customFormat="1" x14ac:dyDescent="0.2">
      <c r="C645" s="31"/>
      <c r="D645" s="31"/>
      <c r="E645" s="31"/>
      <c r="F645" s="31"/>
      <c r="G645" s="29"/>
      <c r="H645" s="29"/>
      <c r="I645" s="29"/>
    </row>
    <row r="646" spans="3:9" s="28" customFormat="1" x14ac:dyDescent="0.2">
      <c r="C646" s="31"/>
      <c r="D646" s="31"/>
      <c r="E646" s="31"/>
      <c r="F646" s="31"/>
      <c r="G646" s="29"/>
      <c r="H646" s="29"/>
      <c r="I646" s="29"/>
    </row>
    <row r="647" spans="3:9" s="28" customFormat="1" x14ac:dyDescent="0.2">
      <c r="C647" s="31"/>
      <c r="D647" s="31"/>
      <c r="E647" s="31"/>
      <c r="F647" s="31"/>
      <c r="G647" s="29"/>
      <c r="H647" s="29"/>
      <c r="I647" s="29"/>
    </row>
    <row r="648" spans="3:9" s="28" customFormat="1" x14ac:dyDescent="0.2">
      <c r="C648" s="31"/>
      <c r="D648" s="31"/>
      <c r="E648" s="31"/>
      <c r="F648" s="31"/>
      <c r="G648" s="29"/>
      <c r="H648" s="29"/>
      <c r="I648" s="29"/>
    </row>
    <row r="649" spans="3:9" s="28" customFormat="1" x14ac:dyDescent="0.2">
      <c r="C649" s="31"/>
      <c r="D649" s="31"/>
      <c r="E649" s="31"/>
      <c r="F649" s="31"/>
      <c r="G649" s="29"/>
      <c r="H649" s="29"/>
      <c r="I649" s="29"/>
    </row>
    <row r="650" spans="3:9" s="28" customFormat="1" x14ac:dyDescent="0.2">
      <c r="C650" s="31"/>
      <c r="D650" s="31"/>
      <c r="E650" s="31"/>
      <c r="F650" s="31"/>
      <c r="G650" s="29"/>
      <c r="H650" s="29"/>
      <c r="I650" s="29"/>
    </row>
    <row r="651" spans="3:9" s="28" customFormat="1" x14ac:dyDescent="0.2">
      <c r="C651" s="31"/>
      <c r="D651" s="31"/>
      <c r="E651" s="31"/>
      <c r="F651" s="31"/>
      <c r="G651" s="29"/>
      <c r="H651" s="29"/>
      <c r="I651" s="29"/>
    </row>
    <row r="652" spans="3:9" s="28" customFormat="1" x14ac:dyDescent="0.2">
      <c r="C652" s="31"/>
      <c r="D652" s="31"/>
      <c r="E652" s="31"/>
      <c r="F652" s="31"/>
      <c r="G652" s="29"/>
      <c r="H652" s="29"/>
      <c r="I652" s="29"/>
    </row>
    <row r="653" spans="3:9" s="28" customFormat="1" x14ac:dyDescent="0.2">
      <c r="C653" s="31"/>
      <c r="D653" s="31"/>
      <c r="E653" s="31"/>
      <c r="F653" s="31"/>
      <c r="G653" s="29"/>
      <c r="H653" s="29"/>
      <c r="I653" s="29"/>
    </row>
    <row r="654" spans="3:9" s="28" customFormat="1" x14ac:dyDescent="0.2">
      <c r="C654" s="31"/>
      <c r="D654" s="31"/>
      <c r="E654" s="31"/>
      <c r="F654" s="31"/>
      <c r="G654" s="29"/>
      <c r="H654" s="29"/>
      <c r="I654" s="29"/>
    </row>
    <row r="655" spans="3:9" s="28" customFormat="1" x14ac:dyDescent="0.2">
      <c r="C655" s="31"/>
      <c r="D655" s="31"/>
      <c r="E655" s="31"/>
      <c r="F655" s="31"/>
      <c r="G655" s="29"/>
      <c r="H655" s="29"/>
      <c r="I655" s="29"/>
    </row>
    <row r="656" spans="3:9" s="28" customFormat="1" x14ac:dyDescent="0.2">
      <c r="C656" s="31"/>
      <c r="D656" s="31"/>
      <c r="E656" s="31"/>
      <c r="F656" s="31"/>
      <c r="G656" s="29"/>
      <c r="H656" s="29"/>
      <c r="I656" s="29"/>
    </row>
    <row r="657" spans="3:9" s="28" customFormat="1" x14ac:dyDescent="0.2">
      <c r="C657" s="31"/>
      <c r="D657" s="31"/>
      <c r="E657" s="31"/>
      <c r="F657" s="31"/>
      <c r="G657" s="29"/>
      <c r="H657" s="29"/>
      <c r="I657" s="29"/>
    </row>
    <row r="658" spans="3:9" s="28" customFormat="1" x14ac:dyDescent="0.2">
      <c r="C658" s="31"/>
      <c r="D658" s="31"/>
      <c r="E658" s="31"/>
      <c r="F658" s="31"/>
      <c r="G658" s="29"/>
      <c r="H658" s="29"/>
      <c r="I658" s="29"/>
    </row>
    <row r="659" spans="3:9" s="28" customFormat="1" x14ac:dyDescent="0.2">
      <c r="C659" s="31"/>
      <c r="D659" s="31"/>
      <c r="E659" s="31"/>
      <c r="F659" s="31"/>
      <c r="G659" s="29"/>
      <c r="H659" s="29"/>
      <c r="I659" s="29"/>
    </row>
    <row r="660" spans="3:9" s="28" customFormat="1" x14ac:dyDescent="0.2">
      <c r="C660" s="31"/>
      <c r="D660" s="31"/>
      <c r="E660" s="31"/>
      <c r="F660" s="31"/>
      <c r="G660" s="29"/>
      <c r="H660" s="29"/>
      <c r="I660" s="29"/>
    </row>
    <row r="661" spans="3:9" s="28" customFormat="1" x14ac:dyDescent="0.2">
      <c r="C661" s="31"/>
      <c r="D661" s="31"/>
      <c r="E661" s="31"/>
      <c r="F661" s="31"/>
      <c r="G661" s="29"/>
      <c r="H661" s="29"/>
      <c r="I661" s="29"/>
    </row>
    <row r="662" spans="3:9" s="28" customFormat="1" x14ac:dyDescent="0.2">
      <c r="C662" s="31"/>
      <c r="D662" s="31"/>
      <c r="E662" s="31"/>
      <c r="F662" s="31"/>
      <c r="G662" s="29"/>
      <c r="H662" s="29"/>
      <c r="I662" s="29"/>
    </row>
    <row r="663" spans="3:9" s="28" customFormat="1" x14ac:dyDescent="0.2">
      <c r="C663" s="31"/>
      <c r="D663" s="31"/>
      <c r="E663" s="31"/>
      <c r="F663" s="31"/>
      <c r="G663" s="29"/>
      <c r="H663" s="29"/>
      <c r="I663" s="29"/>
    </row>
    <row r="664" spans="3:9" s="28" customFormat="1" x14ac:dyDescent="0.2">
      <c r="C664" s="31"/>
      <c r="D664" s="31"/>
      <c r="E664" s="31"/>
      <c r="F664" s="31"/>
      <c r="G664" s="29"/>
      <c r="H664" s="29"/>
      <c r="I664" s="29"/>
    </row>
    <row r="665" spans="3:9" s="28" customFormat="1" x14ac:dyDescent="0.2">
      <c r="C665" s="31"/>
      <c r="D665" s="31"/>
      <c r="E665" s="31"/>
      <c r="F665" s="31"/>
      <c r="G665" s="29"/>
      <c r="H665" s="29"/>
      <c r="I665" s="29"/>
    </row>
    <row r="666" spans="3:9" s="28" customFormat="1" x14ac:dyDescent="0.2">
      <c r="C666" s="31"/>
      <c r="D666" s="31"/>
      <c r="E666" s="31"/>
      <c r="F666" s="31"/>
      <c r="G666" s="29"/>
      <c r="H666" s="29"/>
      <c r="I666" s="29"/>
    </row>
    <row r="667" spans="3:9" s="28" customFormat="1" x14ac:dyDescent="0.2">
      <c r="C667" s="31"/>
      <c r="D667" s="31"/>
      <c r="E667" s="31"/>
      <c r="F667" s="31"/>
      <c r="G667" s="29"/>
      <c r="H667" s="29"/>
      <c r="I667" s="29"/>
    </row>
    <row r="668" spans="3:9" s="28" customFormat="1" x14ac:dyDescent="0.2">
      <c r="C668" s="31"/>
      <c r="D668" s="31"/>
      <c r="E668" s="31"/>
      <c r="F668" s="31"/>
      <c r="G668" s="29"/>
      <c r="H668" s="29"/>
      <c r="I668" s="29"/>
    </row>
    <row r="669" spans="3:9" s="28" customFormat="1" x14ac:dyDescent="0.2">
      <c r="C669" s="31"/>
      <c r="D669" s="31"/>
      <c r="E669" s="31"/>
      <c r="F669" s="31"/>
      <c r="G669" s="29"/>
      <c r="H669" s="29"/>
      <c r="I669" s="29"/>
    </row>
    <row r="670" spans="3:9" s="28" customFormat="1" x14ac:dyDescent="0.2">
      <c r="C670" s="31"/>
      <c r="D670" s="31"/>
      <c r="E670" s="31"/>
      <c r="F670" s="31"/>
      <c r="G670" s="29"/>
      <c r="H670" s="29"/>
      <c r="I670" s="29"/>
    </row>
    <row r="671" spans="3:9" s="28" customFormat="1" x14ac:dyDescent="0.2">
      <c r="C671" s="31"/>
      <c r="D671" s="31"/>
      <c r="E671" s="31"/>
      <c r="F671" s="31"/>
      <c r="G671" s="29"/>
      <c r="H671" s="29"/>
      <c r="I671" s="29"/>
    </row>
    <row r="672" spans="3:9" s="28" customFormat="1" x14ac:dyDescent="0.2">
      <c r="C672" s="31"/>
      <c r="D672" s="31"/>
      <c r="E672" s="31"/>
      <c r="F672" s="31"/>
      <c r="G672" s="29"/>
      <c r="H672" s="29"/>
      <c r="I672" s="29"/>
    </row>
    <row r="673" spans="3:9" s="28" customFormat="1" x14ac:dyDescent="0.2">
      <c r="C673" s="31"/>
      <c r="D673" s="31"/>
      <c r="E673" s="31"/>
      <c r="F673" s="31"/>
      <c r="G673" s="29"/>
      <c r="H673" s="29"/>
      <c r="I673" s="29"/>
    </row>
    <row r="674" spans="3:9" s="28" customFormat="1" x14ac:dyDescent="0.2">
      <c r="C674" s="31"/>
      <c r="D674" s="31"/>
      <c r="E674" s="31"/>
      <c r="F674" s="31"/>
      <c r="G674" s="29"/>
      <c r="H674" s="29"/>
      <c r="I674" s="29"/>
    </row>
    <row r="675" spans="3:9" s="28" customFormat="1" x14ac:dyDescent="0.2">
      <c r="C675" s="31"/>
      <c r="D675" s="31"/>
      <c r="E675" s="31"/>
      <c r="F675" s="31"/>
      <c r="G675" s="29"/>
      <c r="H675" s="29"/>
      <c r="I675" s="29"/>
    </row>
    <row r="676" spans="3:9" s="28" customFormat="1" x14ac:dyDescent="0.2">
      <c r="C676" s="31"/>
      <c r="D676" s="31"/>
      <c r="E676" s="31"/>
      <c r="F676" s="31"/>
      <c r="G676" s="29"/>
      <c r="H676" s="29"/>
      <c r="I676" s="29"/>
    </row>
    <row r="677" spans="3:9" s="28" customFormat="1" x14ac:dyDescent="0.2">
      <c r="C677" s="31"/>
      <c r="D677" s="31"/>
      <c r="E677" s="31"/>
      <c r="F677" s="31"/>
      <c r="G677" s="29"/>
      <c r="H677" s="29"/>
      <c r="I677" s="29"/>
    </row>
    <row r="678" spans="3:9" s="28" customFormat="1" x14ac:dyDescent="0.2">
      <c r="C678" s="31"/>
      <c r="D678" s="31"/>
      <c r="E678" s="31"/>
      <c r="F678" s="31"/>
      <c r="G678" s="29"/>
      <c r="H678" s="29"/>
      <c r="I678" s="29"/>
    </row>
    <row r="679" spans="3:9" s="28" customFormat="1" x14ac:dyDescent="0.2">
      <c r="C679" s="31"/>
      <c r="D679" s="31"/>
      <c r="E679" s="31"/>
      <c r="F679" s="31"/>
      <c r="G679" s="29"/>
      <c r="H679" s="29"/>
      <c r="I679" s="29"/>
    </row>
    <row r="680" spans="3:9" s="28" customFormat="1" x14ac:dyDescent="0.2">
      <c r="C680" s="31"/>
      <c r="D680" s="31"/>
      <c r="E680" s="31"/>
      <c r="F680" s="31"/>
      <c r="G680" s="29"/>
      <c r="H680" s="29"/>
      <c r="I680" s="29"/>
    </row>
    <row r="681" spans="3:9" s="28" customFormat="1" x14ac:dyDescent="0.2">
      <c r="C681" s="31"/>
      <c r="D681" s="31"/>
      <c r="E681" s="31"/>
      <c r="F681" s="31"/>
      <c r="G681" s="29"/>
      <c r="H681" s="29"/>
      <c r="I681" s="29"/>
    </row>
    <row r="682" spans="3:9" s="28" customFormat="1" x14ac:dyDescent="0.2">
      <c r="C682" s="31"/>
      <c r="D682" s="31"/>
      <c r="E682" s="31"/>
      <c r="F682" s="31"/>
      <c r="G682" s="29"/>
      <c r="H682" s="29"/>
      <c r="I682" s="29"/>
    </row>
    <row r="683" spans="3:9" s="28" customFormat="1" x14ac:dyDescent="0.2">
      <c r="C683" s="31"/>
      <c r="D683" s="31"/>
      <c r="E683" s="31"/>
      <c r="F683" s="31"/>
      <c r="G683" s="29"/>
      <c r="H683" s="29"/>
      <c r="I683" s="29"/>
    </row>
    <row r="684" spans="3:9" s="28" customFormat="1" x14ac:dyDescent="0.2">
      <c r="C684" s="31"/>
      <c r="D684" s="31"/>
      <c r="E684" s="31"/>
      <c r="F684" s="31"/>
      <c r="G684" s="29"/>
      <c r="H684" s="29"/>
      <c r="I684" s="29"/>
    </row>
    <row r="685" spans="3:9" s="28" customFormat="1" x14ac:dyDescent="0.2">
      <c r="C685" s="31"/>
      <c r="D685" s="31"/>
      <c r="E685" s="31"/>
      <c r="F685" s="31"/>
      <c r="G685" s="29"/>
      <c r="H685" s="29"/>
      <c r="I685" s="29"/>
    </row>
    <row r="686" spans="3:9" s="28" customFormat="1" x14ac:dyDescent="0.2">
      <c r="C686" s="31"/>
      <c r="D686" s="31"/>
      <c r="E686" s="31"/>
      <c r="F686" s="31"/>
      <c r="G686" s="29"/>
      <c r="H686" s="29"/>
      <c r="I686" s="29"/>
    </row>
    <row r="687" spans="3:9" s="28" customFormat="1" x14ac:dyDescent="0.2">
      <c r="C687" s="31"/>
      <c r="D687" s="31"/>
      <c r="E687" s="31"/>
      <c r="F687" s="31"/>
      <c r="G687" s="29"/>
      <c r="H687" s="29"/>
      <c r="I687" s="29"/>
    </row>
    <row r="688" spans="3:9" s="28" customFormat="1" x14ac:dyDescent="0.2">
      <c r="C688" s="31"/>
      <c r="D688" s="31"/>
      <c r="E688" s="31"/>
      <c r="F688" s="31"/>
      <c r="G688" s="29"/>
      <c r="H688" s="29"/>
      <c r="I688" s="29"/>
    </row>
    <row r="689" spans="3:9" s="28" customFormat="1" x14ac:dyDescent="0.2">
      <c r="C689" s="31"/>
      <c r="D689" s="31"/>
      <c r="E689" s="31"/>
      <c r="F689" s="31"/>
      <c r="G689" s="29"/>
      <c r="H689" s="29"/>
      <c r="I689" s="29"/>
    </row>
    <row r="690" spans="3:9" s="28" customFormat="1" x14ac:dyDescent="0.2">
      <c r="C690" s="31"/>
      <c r="D690" s="31"/>
      <c r="E690" s="31"/>
      <c r="F690" s="31"/>
      <c r="G690" s="29"/>
      <c r="H690" s="29"/>
      <c r="I690" s="29"/>
    </row>
    <row r="691" spans="3:9" s="28" customFormat="1" x14ac:dyDescent="0.2">
      <c r="C691" s="31"/>
      <c r="D691" s="31"/>
      <c r="E691" s="31"/>
      <c r="F691" s="31"/>
      <c r="G691" s="29"/>
      <c r="H691" s="29"/>
      <c r="I691" s="29"/>
    </row>
    <row r="692" spans="3:9" s="28" customFormat="1" x14ac:dyDescent="0.2">
      <c r="C692" s="31"/>
      <c r="D692" s="31"/>
      <c r="E692" s="31"/>
      <c r="F692" s="31"/>
      <c r="G692" s="29"/>
      <c r="H692" s="29"/>
      <c r="I692" s="29"/>
    </row>
    <row r="693" spans="3:9" s="28" customFormat="1" x14ac:dyDescent="0.2">
      <c r="C693" s="31"/>
      <c r="D693" s="31"/>
      <c r="E693" s="31"/>
      <c r="F693" s="31"/>
      <c r="G693" s="29"/>
      <c r="H693" s="29"/>
      <c r="I693" s="29"/>
    </row>
    <row r="694" spans="3:9" s="28" customFormat="1" x14ac:dyDescent="0.2">
      <c r="C694" s="31"/>
      <c r="D694" s="31"/>
      <c r="E694" s="31"/>
      <c r="F694" s="31"/>
      <c r="G694" s="29"/>
      <c r="H694" s="29"/>
      <c r="I694" s="29"/>
    </row>
    <row r="695" spans="3:9" s="28" customFormat="1" x14ac:dyDescent="0.2">
      <c r="C695" s="31"/>
      <c r="D695" s="31"/>
      <c r="E695" s="31"/>
      <c r="F695" s="31"/>
      <c r="G695" s="29"/>
      <c r="H695" s="29"/>
      <c r="I695" s="29"/>
    </row>
    <row r="696" spans="3:9" s="28" customFormat="1" x14ac:dyDescent="0.2">
      <c r="C696" s="31"/>
      <c r="D696" s="31"/>
      <c r="E696" s="31"/>
      <c r="F696" s="31"/>
      <c r="G696" s="29"/>
      <c r="H696" s="29"/>
      <c r="I696" s="29"/>
    </row>
    <row r="697" spans="3:9" s="28" customFormat="1" x14ac:dyDescent="0.2">
      <c r="C697" s="31"/>
      <c r="D697" s="31"/>
      <c r="E697" s="31"/>
      <c r="F697" s="31"/>
      <c r="G697" s="29"/>
      <c r="H697" s="29"/>
      <c r="I697" s="29"/>
    </row>
    <row r="698" spans="3:9" s="28" customFormat="1" x14ac:dyDescent="0.2">
      <c r="C698" s="31"/>
      <c r="D698" s="31"/>
      <c r="E698" s="31"/>
      <c r="F698" s="31"/>
      <c r="G698" s="29"/>
      <c r="H698" s="29"/>
      <c r="I698" s="29"/>
    </row>
    <row r="699" spans="3:9" s="28" customFormat="1" x14ac:dyDescent="0.2">
      <c r="C699" s="31"/>
      <c r="D699" s="31"/>
      <c r="E699" s="31"/>
      <c r="F699" s="31"/>
      <c r="G699" s="29"/>
      <c r="H699" s="29"/>
      <c r="I699" s="29"/>
    </row>
    <row r="700" spans="3:9" s="28" customFormat="1" x14ac:dyDescent="0.2">
      <c r="C700" s="31"/>
      <c r="D700" s="31"/>
      <c r="E700" s="31"/>
      <c r="F700" s="31"/>
      <c r="G700" s="29"/>
      <c r="H700" s="29"/>
      <c r="I700" s="29"/>
    </row>
    <row r="701" spans="3:9" s="28" customFormat="1" x14ac:dyDescent="0.2">
      <c r="C701" s="31"/>
      <c r="D701" s="31"/>
      <c r="E701" s="31"/>
      <c r="F701" s="31"/>
      <c r="G701" s="29"/>
      <c r="H701" s="29"/>
      <c r="I701" s="29"/>
    </row>
    <row r="702" spans="3:9" s="28" customFormat="1" x14ac:dyDescent="0.2">
      <c r="C702" s="31"/>
      <c r="D702" s="31"/>
      <c r="E702" s="31"/>
      <c r="F702" s="31"/>
      <c r="G702" s="29"/>
      <c r="H702" s="29"/>
      <c r="I702" s="29"/>
    </row>
    <row r="703" spans="3:9" s="28" customFormat="1" x14ac:dyDescent="0.2">
      <c r="C703" s="31"/>
      <c r="D703" s="31"/>
      <c r="E703" s="31"/>
      <c r="F703" s="31"/>
      <c r="G703" s="29"/>
      <c r="H703" s="29"/>
      <c r="I703" s="29"/>
    </row>
    <row r="704" spans="3:9" s="28" customFormat="1" x14ac:dyDescent="0.2">
      <c r="C704" s="31"/>
      <c r="D704" s="31"/>
      <c r="E704" s="31"/>
      <c r="F704" s="31"/>
      <c r="G704" s="29"/>
      <c r="H704" s="29"/>
      <c r="I704" s="29"/>
    </row>
    <row r="705" spans="3:9" s="28" customFormat="1" x14ac:dyDescent="0.2">
      <c r="C705" s="31"/>
      <c r="D705" s="31"/>
      <c r="E705" s="31"/>
      <c r="F705" s="31"/>
      <c r="G705" s="29"/>
      <c r="H705" s="29"/>
      <c r="I705" s="29"/>
    </row>
    <row r="706" spans="3:9" s="28" customFormat="1" x14ac:dyDescent="0.2">
      <c r="C706" s="31"/>
      <c r="D706" s="31"/>
      <c r="E706" s="31"/>
      <c r="F706" s="31"/>
      <c r="G706" s="29"/>
      <c r="H706" s="29"/>
      <c r="I706" s="29"/>
    </row>
    <row r="707" spans="3:9" s="28" customFormat="1" x14ac:dyDescent="0.2">
      <c r="C707" s="31"/>
      <c r="D707" s="31"/>
      <c r="E707" s="31"/>
      <c r="F707" s="31"/>
      <c r="G707" s="29"/>
      <c r="H707" s="29"/>
      <c r="I707" s="29"/>
    </row>
    <row r="708" spans="3:9" s="28" customFormat="1" x14ac:dyDescent="0.2">
      <c r="C708" s="31"/>
      <c r="D708" s="31"/>
      <c r="E708" s="31"/>
      <c r="F708" s="31"/>
      <c r="G708" s="29"/>
      <c r="H708" s="29"/>
      <c r="I708" s="29"/>
    </row>
    <row r="709" spans="3:9" s="28" customFormat="1" x14ac:dyDescent="0.2">
      <c r="C709" s="31"/>
      <c r="D709" s="31"/>
      <c r="E709" s="31"/>
      <c r="F709" s="31"/>
      <c r="G709" s="29"/>
      <c r="H709" s="29"/>
      <c r="I709" s="29"/>
    </row>
    <row r="710" spans="3:9" s="28" customFormat="1" x14ac:dyDescent="0.2">
      <c r="C710" s="31"/>
      <c r="D710" s="31"/>
      <c r="E710" s="31"/>
      <c r="F710" s="31"/>
      <c r="G710" s="29"/>
      <c r="H710" s="29"/>
      <c r="I710" s="29"/>
    </row>
    <row r="711" spans="3:9" s="28" customFormat="1" x14ac:dyDescent="0.2">
      <c r="C711" s="31"/>
      <c r="D711" s="31"/>
      <c r="E711" s="31"/>
      <c r="F711" s="31"/>
      <c r="G711" s="29"/>
      <c r="H711" s="29"/>
      <c r="I711" s="29"/>
    </row>
    <row r="712" spans="3:9" s="28" customFormat="1" x14ac:dyDescent="0.2">
      <c r="C712" s="31"/>
      <c r="D712" s="31"/>
      <c r="E712" s="31"/>
      <c r="F712" s="31"/>
      <c r="G712" s="29"/>
      <c r="H712" s="29"/>
      <c r="I712" s="29"/>
    </row>
    <row r="713" spans="3:9" s="28" customFormat="1" x14ac:dyDescent="0.2">
      <c r="C713" s="31"/>
      <c r="D713" s="31"/>
      <c r="E713" s="31"/>
      <c r="F713" s="31"/>
      <c r="G713" s="29"/>
      <c r="H713" s="29"/>
      <c r="I713" s="29"/>
    </row>
    <row r="714" spans="3:9" s="28" customFormat="1" x14ac:dyDescent="0.2">
      <c r="C714" s="31"/>
      <c r="D714" s="31"/>
      <c r="E714" s="31"/>
      <c r="F714" s="31"/>
      <c r="G714" s="29"/>
      <c r="H714" s="29"/>
      <c r="I714" s="29"/>
    </row>
    <row r="715" spans="3:9" s="28" customFormat="1" x14ac:dyDescent="0.2">
      <c r="C715" s="31"/>
      <c r="D715" s="31"/>
      <c r="E715" s="31"/>
      <c r="F715" s="31"/>
      <c r="G715" s="29"/>
      <c r="H715" s="29"/>
      <c r="I715" s="29"/>
    </row>
    <row r="716" spans="3:9" s="28" customFormat="1" x14ac:dyDescent="0.2">
      <c r="C716" s="31"/>
      <c r="D716" s="31"/>
      <c r="E716" s="31"/>
      <c r="F716" s="31"/>
      <c r="G716" s="29"/>
      <c r="H716" s="29"/>
      <c r="I716" s="29"/>
    </row>
    <row r="717" spans="3:9" s="28" customFormat="1" x14ac:dyDescent="0.2">
      <c r="C717" s="31"/>
      <c r="D717" s="31"/>
      <c r="E717" s="31"/>
      <c r="F717" s="31"/>
      <c r="G717" s="29"/>
      <c r="H717" s="29"/>
      <c r="I717" s="29"/>
    </row>
    <row r="718" spans="3:9" s="28" customFormat="1" x14ac:dyDescent="0.2">
      <c r="C718" s="31"/>
      <c r="D718" s="31"/>
      <c r="E718" s="31"/>
      <c r="F718" s="31"/>
      <c r="G718" s="29"/>
      <c r="H718" s="29"/>
      <c r="I718" s="29"/>
    </row>
    <row r="719" spans="3:9" s="28" customFormat="1" x14ac:dyDescent="0.2">
      <c r="C719" s="31"/>
      <c r="D719" s="31"/>
      <c r="E719" s="31"/>
      <c r="F719" s="31"/>
      <c r="G719" s="29"/>
      <c r="H719" s="29"/>
      <c r="I719" s="29"/>
    </row>
    <row r="720" spans="3:9" s="28" customFormat="1" x14ac:dyDescent="0.2">
      <c r="C720" s="31"/>
      <c r="D720" s="31"/>
      <c r="E720" s="31"/>
      <c r="F720" s="31"/>
      <c r="G720" s="29"/>
      <c r="H720" s="29"/>
      <c r="I720" s="29"/>
    </row>
    <row r="721" spans="3:9" s="28" customFormat="1" x14ac:dyDescent="0.2">
      <c r="C721" s="31"/>
      <c r="D721" s="31"/>
      <c r="E721" s="31"/>
      <c r="F721" s="31"/>
      <c r="G721" s="29"/>
      <c r="H721" s="29"/>
      <c r="I721" s="29"/>
    </row>
    <row r="722" spans="3:9" s="28" customFormat="1" x14ac:dyDescent="0.2">
      <c r="C722" s="31"/>
      <c r="D722" s="31"/>
      <c r="E722" s="31"/>
      <c r="F722" s="31"/>
      <c r="G722" s="29"/>
      <c r="H722" s="29"/>
      <c r="I722" s="29"/>
    </row>
    <row r="723" spans="3:9" s="28" customFormat="1" x14ac:dyDescent="0.2">
      <c r="C723" s="31"/>
      <c r="D723" s="31"/>
      <c r="E723" s="31"/>
      <c r="F723" s="31"/>
      <c r="G723" s="29"/>
      <c r="H723" s="29"/>
      <c r="I723" s="29"/>
    </row>
    <row r="724" spans="3:9" s="28" customFormat="1" x14ac:dyDescent="0.2">
      <c r="C724" s="31"/>
      <c r="D724" s="31"/>
      <c r="E724" s="31"/>
      <c r="F724" s="31"/>
      <c r="G724" s="29"/>
      <c r="H724" s="29"/>
      <c r="I724" s="29"/>
    </row>
    <row r="725" spans="3:9" s="28" customFormat="1" x14ac:dyDescent="0.2">
      <c r="C725" s="31"/>
      <c r="D725" s="31"/>
      <c r="E725" s="31"/>
      <c r="F725" s="31"/>
      <c r="G725" s="29"/>
      <c r="H725" s="29"/>
      <c r="I725" s="29"/>
    </row>
    <row r="726" spans="3:9" s="28" customFormat="1" x14ac:dyDescent="0.2">
      <c r="C726" s="31"/>
      <c r="D726" s="31"/>
      <c r="E726" s="31"/>
      <c r="F726" s="31"/>
      <c r="G726" s="29"/>
      <c r="H726" s="29"/>
      <c r="I726" s="29"/>
    </row>
    <row r="727" spans="3:9" s="28" customFormat="1" x14ac:dyDescent="0.2">
      <c r="C727" s="31"/>
      <c r="D727" s="31"/>
      <c r="E727" s="31"/>
      <c r="F727" s="31"/>
      <c r="G727" s="29"/>
      <c r="H727" s="29"/>
      <c r="I727" s="29"/>
    </row>
    <row r="728" spans="3:9" s="28" customFormat="1" x14ac:dyDescent="0.2">
      <c r="C728" s="31"/>
      <c r="D728" s="31"/>
      <c r="E728" s="31"/>
      <c r="F728" s="31"/>
      <c r="G728" s="29"/>
      <c r="H728" s="29"/>
      <c r="I728" s="29"/>
    </row>
    <row r="729" spans="3:9" s="28" customFormat="1" x14ac:dyDescent="0.2">
      <c r="C729" s="31"/>
      <c r="D729" s="31"/>
      <c r="E729" s="31"/>
      <c r="F729" s="31"/>
      <c r="G729" s="29"/>
      <c r="H729" s="29"/>
      <c r="I729" s="29"/>
    </row>
    <row r="730" spans="3:9" s="28" customFormat="1" x14ac:dyDescent="0.2">
      <c r="C730" s="31"/>
      <c r="D730" s="31"/>
      <c r="E730" s="31"/>
      <c r="F730" s="31"/>
      <c r="G730" s="29"/>
      <c r="H730" s="29"/>
      <c r="I730" s="29"/>
    </row>
    <row r="731" spans="3:9" s="28" customFormat="1" x14ac:dyDescent="0.2">
      <c r="C731" s="31"/>
      <c r="D731" s="31"/>
      <c r="E731" s="31"/>
      <c r="F731" s="31"/>
      <c r="G731" s="29"/>
      <c r="H731" s="29"/>
      <c r="I731" s="29"/>
    </row>
    <row r="732" spans="3:9" s="28" customFormat="1" x14ac:dyDescent="0.2">
      <c r="C732" s="31"/>
      <c r="D732" s="31"/>
      <c r="E732" s="31"/>
      <c r="F732" s="31"/>
      <c r="G732" s="29"/>
      <c r="H732" s="29"/>
      <c r="I732" s="29"/>
    </row>
    <row r="733" spans="3:9" s="28" customFormat="1" x14ac:dyDescent="0.2">
      <c r="C733" s="31"/>
      <c r="D733" s="31"/>
      <c r="E733" s="31"/>
      <c r="F733" s="31"/>
      <c r="G733" s="29"/>
      <c r="H733" s="29"/>
      <c r="I733" s="29"/>
    </row>
    <row r="734" spans="3:9" s="28" customFormat="1" x14ac:dyDescent="0.2">
      <c r="C734" s="31"/>
      <c r="D734" s="31"/>
      <c r="E734" s="31"/>
      <c r="F734" s="31"/>
      <c r="G734" s="29"/>
      <c r="H734" s="29"/>
      <c r="I734" s="29"/>
    </row>
    <row r="735" spans="3:9" s="28" customFormat="1" x14ac:dyDescent="0.2">
      <c r="C735" s="31"/>
      <c r="D735" s="31"/>
      <c r="E735" s="31"/>
      <c r="F735" s="31"/>
      <c r="G735" s="29"/>
      <c r="H735" s="29"/>
      <c r="I735" s="29"/>
    </row>
    <row r="736" spans="3:9" s="28" customFormat="1" x14ac:dyDescent="0.2">
      <c r="C736" s="31"/>
      <c r="D736" s="31"/>
      <c r="E736" s="31"/>
      <c r="F736" s="31"/>
      <c r="G736" s="29"/>
      <c r="H736" s="29"/>
      <c r="I736" s="29"/>
    </row>
    <row r="737" spans="3:9" s="28" customFormat="1" x14ac:dyDescent="0.2">
      <c r="C737" s="31"/>
      <c r="D737" s="31"/>
      <c r="E737" s="31"/>
      <c r="F737" s="31"/>
      <c r="G737" s="29"/>
      <c r="H737" s="29"/>
      <c r="I737" s="29"/>
    </row>
    <row r="738" spans="3:9" s="28" customFormat="1" x14ac:dyDescent="0.2">
      <c r="C738" s="31"/>
      <c r="D738" s="31"/>
      <c r="E738" s="31"/>
      <c r="F738" s="31"/>
      <c r="G738" s="29"/>
      <c r="H738" s="29"/>
      <c r="I738" s="29"/>
    </row>
    <row r="739" spans="3:9" s="28" customFormat="1" x14ac:dyDescent="0.2">
      <c r="C739" s="31"/>
      <c r="D739" s="31"/>
      <c r="E739" s="31"/>
      <c r="F739" s="31"/>
      <c r="G739" s="29"/>
      <c r="H739" s="29"/>
      <c r="I739" s="29"/>
    </row>
    <row r="740" spans="3:9" s="28" customFormat="1" x14ac:dyDescent="0.2">
      <c r="C740" s="31"/>
      <c r="D740" s="31"/>
      <c r="E740" s="31"/>
      <c r="F740" s="31"/>
      <c r="G740" s="29"/>
      <c r="H740" s="29"/>
      <c r="I740" s="29"/>
    </row>
    <row r="741" spans="3:9" s="28" customFormat="1" x14ac:dyDescent="0.2">
      <c r="C741" s="31"/>
      <c r="D741" s="31"/>
      <c r="E741" s="31"/>
      <c r="F741" s="31"/>
      <c r="G741" s="29"/>
      <c r="H741" s="29"/>
      <c r="I741" s="29"/>
    </row>
    <row r="742" spans="3:9" s="28" customFormat="1" x14ac:dyDescent="0.2">
      <c r="C742" s="31"/>
      <c r="D742" s="31"/>
      <c r="E742" s="31"/>
      <c r="F742" s="31"/>
      <c r="G742" s="29"/>
      <c r="H742" s="29"/>
      <c r="I742" s="29"/>
    </row>
    <row r="743" spans="3:9" s="28" customFormat="1" x14ac:dyDescent="0.2">
      <c r="C743" s="31"/>
      <c r="D743" s="31"/>
      <c r="E743" s="31"/>
      <c r="F743" s="31"/>
      <c r="G743" s="29"/>
      <c r="H743" s="29"/>
      <c r="I743" s="29"/>
    </row>
    <row r="744" spans="3:9" s="28" customFormat="1" x14ac:dyDescent="0.2">
      <c r="C744" s="31"/>
      <c r="D744" s="31"/>
      <c r="E744" s="31"/>
      <c r="F744" s="31"/>
      <c r="G744" s="29"/>
      <c r="H744" s="29"/>
      <c r="I744" s="29"/>
    </row>
    <row r="745" spans="3:9" s="28" customFormat="1" x14ac:dyDescent="0.2">
      <c r="C745" s="31"/>
      <c r="D745" s="31"/>
      <c r="E745" s="31"/>
      <c r="F745" s="31"/>
      <c r="G745" s="29"/>
      <c r="H745" s="29"/>
      <c r="I745" s="29"/>
    </row>
    <row r="746" spans="3:9" s="28" customFormat="1" x14ac:dyDescent="0.2">
      <c r="C746" s="31"/>
      <c r="D746" s="31"/>
      <c r="E746" s="31"/>
      <c r="F746" s="31"/>
      <c r="G746" s="29"/>
      <c r="H746" s="29"/>
      <c r="I746" s="29"/>
    </row>
    <row r="747" spans="3:9" s="28" customFormat="1" x14ac:dyDescent="0.2">
      <c r="C747" s="31"/>
      <c r="D747" s="31"/>
      <c r="E747" s="31"/>
      <c r="F747" s="31"/>
      <c r="G747" s="29"/>
      <c r="H747" s="29"/>
      <c r="I747" s="29"/>
    </row>
    <row r="748" spans="3:9" s="28" customFormat="1" x14ac:dyDescent="0.2">
      <c r="C748" s="31"/>
      <c r="D748" s="31"/>
      <c r="E748" s="31"/>
      <c r="F748" s="31"/>
      <c r="G748" s="29"/>
      <c r="H748" s="29"/>
      <c r="I748" s="29"/>
    </row>
    <row r="749" spans="3:9" s="28" customFormat="1" x14ac:dyDescent="0.2">
      <c r="C749" s="31"/>
      <c r="D749" s="31"/>
      <c r="E749" s="31"/>
      <c r="F749" s="31"/>
      <c r="G749" s="29"/>
      <c r="H749" s="29"/>
      <c r="I749" s="29"/>
    </row>
    <row r="750" spans="3:9" s="28" customFormat="1" x14ac:dyDescent="0.2">
      <c r="C750" s="31"/>
      <c r="D750" s="31"/>
      <c r="E750" s="31"/>
      <c r="F750" s="31"/>
      <c r="G750" s="29"/>
      <c r="H750" s="29"/>
      <c r="I750" s="29"/>
    </row>
    <row r="751" spans="3:9" s="28" customFormat="1" x14ac:dyDescent="0.2">
      <c r="C751" s="31"/>
      <c r="D751" s="31"/>
      <c r="E751" s="31"/>
      <c r="F751" s="31"/>
      <c r="G751" s="29"/>
      <c r="H751" s="29"/>
      <c r="I751" s="29"/>
    </row>
    <row r="752" spans="3:9" s="28" customFormat="1" x14ac:dyDescent="0.2">
      <c r="C752" s="31"/>
      <c r="D752" s="31"/>
      <c r="E752" s="31"/>
      <c r="F752" s="31"/>
      <c r="G752" s="29"/>
      <c r="H752" s="29"/>
      <c r="I752" s="29"/>
    </row>
    <row r="753" spans="3:9" s="28" customFormat="1" x14ac:dyDescent="0.2">
      <c r="C753" s="31"/>
      <c r="D753" s="31"/>
      <c r="E753" s="31"/>
      <c r="F753" s="31"/>
      <c r="G753" s="29"/>
      <c r="H753" s="29"/>
      <c r="I753" s="29"/>
    </row>
    <row r="754" spans="3:9" s="28" customFormat="1" x14ac:dyDescent="0.2">
      <c r="C754" s="31"/>
      <c r="D754" s="31"/>
      <c r="E754" s="31"/>
      <c r="F754" s="31"/>
      <c r="G754" s="29"/>
      <c r="H754" s="29"/>
      <c r="I754" s="29"/>
    </row>
    <row r="755" spans="3:9" s="28" customFormat="1" x14ac:dyDescent="0.2">
      <c r="C755" s="31"/>
      <c r="D755" s="31"/>
      <c r="E755" s="31"/>
      <c r="F755" s="31"/>
      <c r="G755" s="29"/>
      <c r="H755" s="29"/>
      <c r="I755" s="29"/>
    </row>
    <row r="756" spans="3:9" s="28" customFormat="1" x14ac:dyDescent="0.2">
      <c r="C756" s="31"/>
      <c r="D756" s="31"/>
      <c r="E756" s="31"/>
      <c r="F756" s="31"/>
      <c r="G756" s="29"/>
      <c r="H756" s="29"/>
      <c r="I756" s="29"/>
    </row>
    <row r="757" spans="3:9" s="28" customFormat="1" x14ac:dyDescent="0.2">
      <c r="C757" s="31"/>
      <c r="D757" s="31"/>
      <c r="E757" s="31"/>
      <c r="F757" s="31"/>
      <c r="G757" s="29"/>
      <c r="H757" s="29"/>
      <c r="I757" s="29"/>
    </row>
    <row r="758" spans="3:9" s="28" customFormat="1" x14ac:dyDescent="0.2">
      <c r="C758" s="31"/>
      <c r="D758" s="31"/>
      <c r="E758" s="31"/>
      <c r="F758" s="31"/>
      <c r="G758" s="29"/>
      <c r="H758" s="29"/>
      <c r="I758" s="29"/>
    </row>
    <row r="759" spans="3:9" s="28" customFormat="1" x14ac:dyDescent="0.2">
      <c r="C759" s="31"/>
      <c r="D759" s="31"/>
      <c r="E759" s="31"/>
      <c r="F759" s="31"/>
      <c r="G759" s="29"/>
      <c r="H759" s="29"/>
      <c r="I759" s="29"/>
    </row>
    <row r="760" spans="3:9" s="28" customFormat="1" x14ac:dyDescent="0.2">
      <c r="C760" s="31"/>
      <c r="D760" s="31"/>
      <c r="E760" s="31"/>
      <c r="F760" s="31"/>
      <c r="G760" s="29"/>
      <c r="H760" s="29"/>
      <c r="I760" s="29"/>
    </row>
    <row r="761" spans="3:9" s="28" customFormat="1" x14ac:dyDescent="0.2">
      <c r="C761" s="31"/>
      <c r="D761" s="31"/>
      <c r="E761" s="31"/>
      <c r="F761" s="31"/>
      <c r="G761" s="29"/>
      <c r="H761" s="29"/>
      <c r="I761" s="29"/>
    </row>
    <row r="762" spans="3:9" s="28" customFormat="1" x14ac:dyDescent="0.2">
      <c r="C762" s="31"/>
      <c r="D762" s="31"/>
      <c r="E762" s="31"/>
      <c r="F762" s="31"/>
      <c r="G762" s="29"/>
      <c r="H762" s="29"/>
      <c r="I762" s="29"/>
    </row>
    <row r="763" spans="3:9" s="28" customFormat="1" x14ac:dyDescent="0.2">
      <c r="C763" s="31"/>
      <c r="D763" s="31"/>
      <c r="E763" s="31"/>
      <c r="F763" s="31"/>
      <c r="G763" s="29"/>
      <c r="H763" s="29"/>
      <c r="I763" s="29"/>
    </row>
    <row r="764" spans="3:9" s="28" customFormat="1" x14ac:dyDescent="0.2">
      <c r="C764" s="31"/>
      <c r="D764" s="31"/>
      <c r="E764" s="31"/>
      <c r="F764" s="31"/>
      <c r="G764" s="29"/>
      <c r="H764" s="29"/>
      <c r="I764" s="29"/>
    </row>
    <row r="765" spans="3:9" s="28" customFormat="1" x14ac:dyDescent="0.2">
      <c r="C765" s="31"/>
      <c r="D765" s="31"/>
      <c r="E765" s="31"/>
      <c r="F765" s="31"/>
      <c r="G765" s="29"/>
      <c r="H765" s="29"/>
      <c r="I765" s="29"/>
    </row>
    <row r="766" spans="3:9" s="28" customFormat="1" x14ac:dyDescent="0.2">
      <c r="C766" s="31"/>
      <c r="D766" s="31"/>
      <c r="E766" s="31"/>
      <c r="F766" s="31"/>
      <c r="G766" s="29"/>
      <c r="H766" s="29"/>
      <c r="I766" s="29"/>
    </row>
    <row r="767" spans="3:9" s="28" customFormat="1" x14ac:dyDescent="0.2">
      <c r="C767" s="31"/>
      <c r="D767" s="31"/>
      <c r="E767" s="31"/>
      <c r="F767" s="31"/>
      <c r="G767" s="29"/>
      <c r="H767" s="29"/>
      <c r="I767" s="29"/>
    </row>
    <row r="768" spans="3:9" s="28" customFormat="1" x14ac:dyDescent="0.2">
      <c r="C768" s="31"/>
      <c r="D768" s="31"/>
      <c r="E768" s="31"/>
      <c r="F768" s="31"/>
      <c r="G768" s="29"/>
      <c r="H768" s="29"/>
      <c r="I768" s="29"/>
    </row>
    <row r="769" spans="3:9" s="28" customFormat="1" x14ac:dyDescent="0.2">
      <c r="C769" s="31"/>
      <c r="D769" s="31"/>
      <c r="E769" s="31"/>
      <c r="F769" s="31"/>
      <c r="G769" s="29"/>
      <c r="H769" s="29"/>
      <c r="I769" s="29"/>
    </row>
    <row r="770" spans="3:9" s="28" customFormat="1" x14ac:dyDescent="0.2">
      <c r="C770" s="31"/>
      <c r="D770" s="31"/>
      <c r="E770" s="31"/>
      <c r="F770" s="31"/>
      <c r="G770" s="29"/>
      <c r="H770" s="29"/>
      <c r="I770" s="29"/>
    </row>
    <row r="771" spans="3:9" s="28" customFormat="1" x14ac:dyDescent="0.2">
      <c r="C771" s="31"/>
      <c r="D771" s="31"/>
      <c r="E771" s="31"/>
      <c r="F771" s="31"/>
      <c r="G771" s="29"/>
      <c r="H771" s="29"/>
      <c r="I771" s="29"/>
    </row>
    <row r="772" spans="3:9" s="28" customFormat="1" x14ac:dyDescent="0.2">
      <c r="C772" s="31"/>
      <c r="D772" s="31"/>
      <c r="E772" s="31"/>
      <c r="F772" s="31"/>
      <c r="G772" s="29"/>
      <c r="H772" s="29"/>
      <c r="I772" s="29"/>
    </row>
    <row r="773" spans="3:9" s="28" customFormat="1" x14ac:dyDescent="0.2">
      <c r="C773" s="31"/>
      <c r="D773" s="31"/>
      <c r="E773" s="31"/>
      <c r="F773" s="31"/>
      <c r="G773" s="29"/>
      <c r="H773" s="29"/>
      <c r="I773" s="29"/>
    </row>
    <row r="774" spans="3:9" s="28" customFormat="1" x14ac:dyDescent="0.2">
      <c r="C774" s="31"/>
      <c r="D774" s="31"/>
      <c r="E774" s="31"/>
      <c r="F774" s="31"/>
      <c r="G774" s="29"/>
      <c r="H774" s="29"/>
      <c r="I774" s="29"/>
    </row>
    <row r="775" spans="3:9" s="28" customFormat="1" x14ac:dyDescent="0.2">
      <c r="C775" s="31"/>
      <c r="D775" s="31"/>
      <c r="E775" s="31"/>
      <c r="F775" s="31"/>
      <c r="G775" s="29"/>
      <c r="H775" s="29"/>
      <c r="I775" s="29"/>
    </row>
    <row r="776" spans="3:9" s="28" customFormat="1" x14ac:dyDescent="0.2">
      <c r="C776" s="31"/>
      <c r="D776" s="31"/>
      <c r="E776" s="31"/>
      <c r="F776" s="31"/>
      <c r="G776" s="29"/>
      <c r="H776" s="29"/>
      <c r="I776" s="29"/>
    </row>
    <row r="777" spans="3:9" s="28" customFormat="1" x14ac:dyDescent="0.2">
      <c r="C777" s="31"/>
      <c r="D777" s="31"/>
      <c r="E777" s="31"/>
      <c r="F777" s="31"/>
      <c r="G777" s="29"/>
      <c r="H777" s="29"/>
      <c r="I777" s="29"/>
    </row>
    <row r="778" spans="3:9" s="28" customFormat="1" x14ac:dyDescent="0.2">
      <c r="C778" s="31"/>
      <c r="D778" s="31"/>
      <c r="E778" s="31"/>
      <c r="F778" s="31"/>
      <c r="G778" s="29"/>
      <c r="H778" s="29"/>
      <c r="I778" s="29"/>
    </row>
    <row r="779" spans="3:9" s="28" customFormat="1" x14ac:dyDescent="0.2">
      <c r="C779" s="31"/>
      <c r="D779" s="31"/>
      <c r="E779" s="31"/>
      <c r="F779" s="31"/>
      <c r="G779" s="29"/>
      <c r="H779" s="29"/>
      <c r="I779" s="29"/>
    </row>
    <row r="780" spans="3:9" s="28" customFormat="1" x14ac:dyDescent="0.2">
      <c r="C780" s="31"/>
      <c r="D780" s="31"/>
      <c r="E780" s="31"/>
      <c r="F780" s="31"/>
      <c r="G780" s="29"/>
      <c r="H780" s="29"/>
      <c r="I780" s="29"/>
    </row>
    <row r="781" spans="3:9" s="28" customFormat="1" x14ac:dyDescent="0.2">
      <c r="C781" s="31"/>
      <c r="D781" s="31"/>
      <c r="E781" s="31"/>
      <c r="F781" s="31"/>
      <c r="G781" s="29"/>
      <c r="H781" s="29"/>
      <c r="I781" s="29"/>
    </row>
    <row r="782" spans="3:9" s="28" customFormat="1" x14ac:dyDescent="0.2">
      <c r="C782" s="31"/>
      <c r="D782" s="31"/>
      <c r="E782" s="31"/>
      <c r="F782" s="31"/>
      <c r="G782" s="29"/>
      <c r="H782" s="29"/>
      <c r="I782" s="29"/>
    </row>
    <row r="783" spans="3:9" s="28" customFormat="1" x14ac:dyDescent="0.2">
      <c r="C783" s="31"/>
      <c r="D783" s="31"/>
      <c r="E783" s="31"/>
      <c r="F783" s="31"/>
      <c r="G783" s="29"/>
      <c r="H783" s="29"/>
      <c r="I783" s="29"/>
    </row>
    <row r="784" spans="3:9" s="28" customFormat="1" x14ac:dyDescent="0.2">
      <c r="C784" s="31"/>
      <c r="D784" s="31"/>
      <c r="E784" s="31"/>
      <c r="F784" s="31"/>
      <c r="G784" s="29"/>
      <c r="H784" s="29"/>
      <c r="I784" s="29"/>
    </row>
    <row r="785" spans="3:9" s="28" customFormat="1" x14ac:dyDescent="0.2">
      <c r="C785" s="31"/>
      <c r="D785" s="31"/>
      <c r="E785" s="31"/>
      <c r="F785" s="31"/>
      <c r="G785" s="29"/>
      <c r="H785" s="29"/>
      <c r="I785" s="29"/>
    </row>
    <row r="786" spans="3:9" s="28" customFormat="1" x14ac:dyDescent="0.2">
      <c r="C786" s="31"/>
      <c r="D786" s="31"/>
      <c r="E786" s="31"/>
      <c r="F786" s="31"/>
      <c r="G786" s="29"/>
      <c r="H786" s="29"/>
      <c r="I786" s="29"/>
    </row>
    <row r="787" spans="3:9" s="28" customFormat="1" x14ac:dyDescent="0.2">
      <c r="C787" s="31"/>
      <c r="D787" s="31"/>
      <c r="E787" s="31"/>
      <c r="F787" s="31"/>
      <c r="G787" s="29"/>
      <c r="H787" s="29"/>
      <c r="I787" s="29"/>
    </row>
    <row r="788" spans="3:9" s="28" customFormat="1" x14ac:dyDescent="0.2">
      <c r="C788" s="31"/>
      <c r="D788" s="31"/>
      <c r="E788" s="31"/>
      <c r="F788" s="31"/>
      <c r="G788" s="29"/>
      <c r="H788" s="29"/>
      <c r="I788" s="29"/>
    </row>
    <row r="789" spans="3:9" s="28" customFormat="1" x14ac:dyDescent="0.2">
      <c r="C789" s="31"/>
      <c r="D789" s="31"/>
      <c r="E789" s="31"/>
      <c r="F789" s="31"/>
      <c r="G789" s="29"/>
      <c r="H789" s="29"/>
      <c r="I789" s="29"/>
    </row>
    <row r="790" spans="3:9" s="28" customFormat="1" x14ac:dyDescent="0.2">
      <c r="C790" s="31"/>
      <c r="D790" s="31"/>
      <c r="E790" s="31"/>
      <c r="F790" s="31"/>
      <c r="G790" s="29"/>
      <c r="H790" s="29"/>
      <c r="I790" s="29"/>
    </row>
    <row r="791" spans="3:9" s="28" customFormat="1" x14ac:dyDescent="0.2">
      <c r="C791" s="31"/>
      <c r="D791" s="31"/>
      <c r="E791" s="31"/>
      <c r="F791" s="31"/>
      <c r="G791" s="29"/>
      <c r="H791" s="29"/>
      <c r="I791" s="29"/>
    </row>
    <row r="792" spans="3:9" s="28" customFormat="1" x14ac:dyDescent="0.2">
      <c r="C792" s="31"/>
      <c r="D792" s="31"/>
      <c r="E792" s="31"/>
      <c r="F792" s="31"/>
      <c r="G792" s="29"/>
      <c r="H792" s="29"/>
      <c r="I792" s="29"/>
    </row>
    <row r="793" spans="3:9" s="28" customFormat="1" x14ac:dyDescent="0.2">
      <c r="C793" s="31"/>
      <c r="D793" s="31"/>
      <c r="E793" s="31"/>
      <c r="F793" s="31"/>
      <c r="G793" s="29"/>
      <c r="H793" s="29"/>
      <c r="I793" s="29"/>
    </row>
    <row r="794" spans="3:9" s="28" customFormat="1" x14ac:dyDescent="0.2">
      <c r="C794" s="31"/>
      <c r="D794" s="31"/>
      <c r="E794" s="31"/>
      <c r="F794" s="31"/>
      <c r="G794" s="29"/>
      <c r="H794" s="29"/>
      <c r="I794" s="29"/>
    </row>
    <row r="795" spans="3:9" s="28" customFormat="1" x14ac:dyDescent="0.2">
      <c r="C795" s="31"/>
      <c r="D795" s="31"/>
      <c r="E795" s="31"/>
      <c r="F795" s="31"/>
      <c r="G795" s="29"/>
      <c r="H795" s="29"/>
      <c r="I795" s="29"/>
    </row>
    <row r="796" spans="3:9" s="28" customFormat="1" x14ac:dyDescent="0.2">
      <c r="C796" s="31"/>
      <c r="D796" s="31"/>
      <c r="E796" s="31"/>
      <c r="F796" s="31"/>
      <c r="G796" s="29"/>
      <c r="H796" s="29"/>
      <c r="I796" s="29"/>
    </row>
    <row r="797" spans="3:9" s="28" customFormat="1" x14ac:dyDescent="0.2">
      <c r="C797" s="31"/>
      <c r="D797" s="31"/>
      <c r="E797" s="31"/>
      <c r="F797" s="31"/>
      <c r="G797" s="29"/>
      <c r="H797" s="29"/>
      <c r="I797" s="29"/>
    </row>
    <row r="798" spans="3:9" s="28" customFormat="1" x14ac:dyDescent="0.2">
      <c r="C798" s="31"/>
      <c r="D798" s="31"/>
      <c r="E798" s="31"/>
      <c r="F798" s="31"/>
      <c r="G798" s="29"/>
      <c r="H798" s="29"/>
      <c r="I798" s="29"/>
    </row>
    <row r="799" spans="3:9" s="28" customFormat="1" x14ac:dyDescent="0.2">
      <c r="C799" s="31"/>
      <c r="D799" s="31"/>
      <c r="E799" s="31"/>
      <c r="F799" s="31"/>
      <c r="G799" s="29"/>
      <c r="H799" s="29"/>
      <c r="I799" s="29"/>
    </row>
    <row r="800" spans="3:9" s="28" customFormat="1" x14ac:dyDescent="0.2">
      <c r="C800" s="31"/>
      <c r="D800" s="31"/>
      <c r="E800" s="31"/>
      <c r="F800" s="31"/>
      <c r="G800" s="29"/>
      <c r="H800" s="29"/>
      <c r="I800" s="29"/>
    </row>
    <row r="801" spans="3:9" s="28" customFormat="1" x14ac:dyDescent="0.2">
      <c r="C801" s="31"/>
      <c r="D801" s="31"/>
      <c r="E801" s="31"/>
      <c r="F801" s="31"/>
      <c r="G801" s="29"/>
      <c r="H801" s="29"/>
      <c r="I801" s="29"/>
    </row>
    <row r="802" spans="3:9" s="28" customFormat="1" x14ac:dyDescent="0.2">
      <c r="C802" s="31"/>
      <c r="D802" s="31"/>
      <c r="E802" s="31"/>
      <c r="F802" s="31"/>
      <c r="G802" s="29"/>
      <c r="H802" s="29"/>
      <c r="I802" s="29"/>
    </row>
    <row r="803" spans="3:9" s="28" customFormat="1" x14ac:dyDescent="0.2">
      <c r="C803" s="31"/>
      <c r="D803" s="31"/>
      <c r="E803" s="31"/>
      <c r="F803" s="31"/>
      <c r="G803" s="29"/>
      <c r="H803" s="29"/>
      <c r="I803" s="29"/>
    </row>
    <row r="804" spans="3:9" s="28" customFormat="1" x14ac:dyDescent="0.2">
      <c r="C804" s="31"/>
      <c r="D804" s="31"/>
      <c r="E804" s="31"/>
      <c r="F804" s="31"/>
      <c r="G804" s="29"/>
      <c r="H804" s="29"/>
      <c r="I804" s="29"/>
    </row>
    <row r="805" spans="3:9" s="28" customFormat="1" x14ac:dyDescent="0.2">
      <c r="C805" s="31"/>
      <c r="D805" s="31"/>
      <c r="E805" s="31"/>
      <c r="F805" s="31"/>
      <c r="G805" s="29"/>
      <c r="H805" s="29"/>
      <c r="I805" s="29"/>
    </row>
    <row r="806" spans="3:9" s="28" customFormat="1" x14ac:dyDescent="0.2">
      <c r="C806" s="31"/>
      <c r="D806" s="31"/>
      <c r="E806" s="31"/>
      <c r="F806" s="31"/>
      <c r="G806" s="29"/>
      <c r="H806" s="29"/>
      <c r="I806" s="29"/>
    </row>
    <row r="807" spans="3:9" s="28" customFormat="1" x14ac:dyDescent="0.2">
      <c r="C807" s="31"/>
      <c r="D807" s="31"/>
      <c r="E807" s="31"/>
      <c r="F807" s="31"/>
      <c r="G807" s="29"/>
      <c r="H807" s="29"/>
      <c r="I807" s="29"/>
    </row>
    <row r="808" spans="3:9" s="28" customFormat="1" x14ac:dyDescent="0.2">
      <c r="C808" s="31"/>
      <c r="D808" s="31"/>
      <c r="E808" s="31"/>
      <c r="F808" s="31"/>
      <c r="G808" s="29"/>
      <c r="H808" s="29"/>
      <c r="I808" s="29"/>
    </row>
    <row r="809" spans="3:9" s="28" customFormat="1" x14ac:dyDescent="0.2">
      <c r="C809" s="31"/>
      <c r="D809" s="31"/>
      <c r="E809" s="31"/>
      <c r="F809" s="31"/>
      <c r="G809" s="29"/>
      <c r="H809" s="29"/>
      <c r="I809" s="29"/>
    </row>
    <row r="810" spans="3:9" s="28" customFormat="1" x14ac:dyDescent="0.2">
      <c r="C810" s="31"/>
      <c r="D810" s="31"/>
      <c r="E810" s="31"/>
      <c r="F810" s="31"/>
      <c r="G810" s="29"/>
      <c r="H810" s="29"/>
      <c r="I810" s="29"/>
    </row>
    <row r="811" spans="3:9" s="28" customFormat="1" x14ac:dyDescent="0.2">
      <c r="C811" s="31"/>
      <c r="D811" s="31"/>
      <c r="E811" s="31"/>
      <c r="F811" s="31"/>
      <c r="G811" s="29"/>
      <c r="H811" s="29"/>
      <c r="I811" s="29"/>
    </row>
    <row r="812" spans="3:9" s="28" customFormat="1" x14ac:dyDescent="0.2">
      <c r="C812" s="31"/>
      <c r="D812" s="31"/>
      <c r="E812" s="31"/>
      <c r="F812" s="31"/>
      <c r="G812" s="29"/>
      <c r="H812" s="29"/>
      <c r="I812" s="29"/>
    </row>
    <row r="813" spans="3:9" s="28" customFormat="1" x14ac:dyDescent="0.2">
      <c r="C813" s="31"/>
      <c r="D813" s="31"/>
      <c r="E813" s="31"/>
      <c r="F813" s="31"/>
      <c r="G813" s="29"/>
      <c r="H813" s="29"/>
      <c r="I813" s="29"/>
    </row>
    <row r="814" spans="3:9" s="28" customFormat="1" x14ac:dyDescent="0.2">
      <c r="C814" s="31"/>
      <c r="D814" s="31"/>
      <c r="E814" s="31"/>
      <c r="F814" s="31"/>
      <c r="G814" s="29"/>
      <c r="H814" s="29"/>
      <c r="I814" s="29"/>
    </row>
    <row r="815" spans="3:9" s="28" customFormat="1" x14ac:dyDescent="0.2">
      <c r="C815" s="31"/>
      <c r="D815" s="31"/>
      <c r="E815" s="31"/>
      <c r="F815" s="31"/>
      <c r="G815" s="29"/>
      <c r="H815" s="29"/>
      <c r="I815" s="29"/>
    </row>
    <row r="816" spans="3:9" s="28" customFormat="1" x14ac:dyDescent="0.2">
      <c r="C816" s="31"/>
      <c r="D816" s="31"/>
      <c r="E816" s="31"/>
      <c r="F816" s="31"/>
      <c r="G816" s="29"/>
      <c r="H816" s="29"/>
      <c r="I816" s="29"/>
    </row>
    <row r="817" spans="3:9" s="28" customFormat="1" x14ac:dyDescent="0.2">
      <c r="C817" s="31"/>
      <c r="D817" s="31"/>
      <c r="E817" s="31"/>
      <c r="F817" s="31"/>
      <c r="G817" s="29"/>
      <c r="H817" s="29"/>
      <c r="I817" s="29"/>
    </row>
    <row r="818" spans="3:9" s="28" customFormat="1" x14ac:dyDescent="0.2">
      <c r="C818" s="31"/>
      <c r="D818" s="31"/>
      <c r="E818" s="31"/>
      <c r="F818" s="31"/>
      <c r="G818" s="29"/>
      <c r="H818" s="29"/>
      <c r="I818" s="29"/>
    </row>
    <row r="819" spans="3:9" s="28" customFormat="1" x14ac:dyDescent="0.2">
      <c r="C819" s="31"/>
      <c r="D819" s="31"/>
      <c r="E819" s="31"/>
      <c r="F819" s="31"/>
      <c r="G819" s="29"/>
      <c r="H819" s="29"/>
      <c r="I819" s="29"/>
    </row>
    <row r="820" spans="3:9" s="28" customFormat="1" x14ac:dyDescent="0.2">
      <c r="C820" s="31"/>
      <c r="D820" s="31"/>
      <c r="E820" s="31"/>
      <c r="F820" s="31"/>
      <c r="G820" s="29"/>
      <c r="H820" s="29"/>
      <c r="I820" s="29"/>
    </row>
    <row r="821" spans="3:9" s="28" customFormat="1" x14ac:dyDescent="0.2">
      <c r="C821" s="31"/>
      <c r="D821" s="31"/>
      <c r="E821" s="31"/>
      <c r="F821" s="31"/>
      <c r="G821" s="29"/>
      <c r="H821" s="29"/>
      <c r="I821" s="29"/>
    </row>
    <row r="822" spans="3:9" s="28" customFormat="1" x14ac:dyDescent="0.2">
      <c r="C822" s="31"/>
      <c r="D822" s="31"/>
      <c r="E822" s="31"/>
      <c r="F822" s="31"/>
      <c r="G822" s="29"/>
      <c r="H822" s="29"/>
      <c r="I822" s="29"/>
    </row>
    <row r="823" spans="3:9" s="28" customFormat="1" x14ac:dyDescent="0.2">
      <c r="C823" s="31"/>
      <c r="D823" s="31"/>
      <c r="E823" s="31"/>
      <c r="F823" s="31"/>
      <c r="G823" s="29"/>
      <c r="H823" s="29"/>
      <c r="I823" s="29"/>
    </row>
    <row r="824" spans="3:9" s="28" customFormat="1" x14ac:dyDescent="0.2">
      <c r="C824" s="31"/>
      <c r="D824" s="31"/>
      <c r="E824" s="31"/>
      <c r="F824" s="31"/>
      <c r="G824" s="29"/>
      <c r="H824" s="29"/>
      <c r="I824" s="29"/>
    </row>
    <row r="825" spans="3:9" s="28" customFormat="1" x14ac:dyDescent="0.2">
      <c r="C825" s="31"/>
      <c r="D825" s="31"/>
      <c r="E825" s="31"/>
      <c r="F825" s="31"/>
      <c r="G825" s="29"/>
      <c r="H825" s="29"/>
      <c r="I825" s="29"/>
    </row>
    <row r="826" spans="3:9" s="28" customFormat="1" x14ac:dyDescent="0.2">
      <c r="C826" s="31"/>
      <c r="D826" s="31"/>
      <c r="E826" s="31"/>
      <c r="F826" s="31"/>
      <c r="G826" s="29"/>
      <c r="H826" s="29"/>
      <c r="I826" s="29"/>
    </row>
    <row r="827" spans="3:9" s="28" customFormat="1" x14ac:dyDescent="0.2">
      <c r="C827" s="31"/>
      <c r="D827" s="31"/>
      <c r="E827" s="31"/>
      <c r="F827" s="31"/>
      <c r="G827" s="29"/>
      <c r="H827" s="29"/>
      <c r="I827" s="29"/>
    </row>
    <row r="828" spans="3:9" s="28" customFormat="1" x14ac:dyDescent="0.2">
      <c r="C828" s="31"/>
      <c r="D828" s="31"/>
      <c r="E828" s="31"/>
      <c r="F828" s="31"/>
      <c r="G828" s="29"/>
      <c r="H828" s="29"/>
      <c r="I828" s="29"/>
    </row>
    <row r="829" spans="3:9" s="28" customFormat="1" x14ac:dyDescent="0.2">
      <c r="C829" s="31"/>
      <c r="D829" s="31"/>
      <c r="E829" s="31"/>
      <c r="F829" s="31"/>
      <c r="G829" s="29"/>
      <c r="H829" s="29"/>
      <c r="I829" s="29"/>
    </row>
    <row r="830" spans="3:9" s="28" customFormat="1" x14ac:dyDescent="0.2">
      <c r="C830" s="31"/>
      <c r="D830" s="31"/>
      <c r="E830" s="31"/>
      <c r="F830" s="31"/>
      <c r="G830" s="29"/>
      <c r="H830" s="29"/>
      <c r="I830" s="29"/>
    </row>
    <row r="831" spans="3:9" s="28" customFormat="1" x14ac:dyDescent="0.2">
      <c r="C831" s="31"/>
      <c r="D831" s="31"/>
      <c r="E831" s="31"/>
      <c r="F831" s="31"/>
      <c r="G831" s="29"/>
      <c r="H831" s="29"/>
      <c r="I831" s="29"/>
    </row>
    <row r="832" spans="3:9" s="28" customFormat="1" x14ac:dyDescent="0.2">
      <c r="C832" s="31"/>
      <c r="D832" s="31"/>
      <c r="E832" s="31"/>
      <c r="F832" s="31"/>
      <c r="G832" s="29"/>
      <c r="H832" s="29"/>
      <c r="I832" s="29"/>
    </row>
    <row r="833" spans="3:9" s="28" customFormat="1" x14ac:dyDescent="0.2">
      <c r="C833" s="31"/>
      <c r="D833" s="31"/>
      <c r="E833" s="31"/>
      <c r="F833" s="31"/>
      <c r="G833" s="29"/>
      <c r="H833" s="29"/>
      <c r="I833" s="29"/>
    </row>
    <row r="834" spans="3:9" s="28" customFormat="1" x14ac:dyDescent="0.2">
      <c r="C834" s="31"/>
      <c r="D834" s="31"/>
      <c r="E834" s="31"/>
      <c r="F834" s="31"/>
      <c r="G834" s="29"/>
      <c r="H834" s="29"/>
      <c r="I834" s="29"/>
    </row>
    <row r="835" spans="3:9" s="28" customFormat="1" x14ac:dyDescent="0.2">
      <c r="C835" s="31"/>
      <c r="D835" s="31"/>
      <c r="E835" s="31"/>
      <c r="F835" s="31"/>
      <c r="G835" s="29"/>
      <c r="H835" s="29"/>
      <c r="I835" s="29"/>
    </row>
    <row r="836" spans="3:9" s="28" customFormat="1" x14ac:dyDescent="0.2">
      <c r="C836" s="31"/>
      <c r="D836" s="31"/>
      <c r="E836" s="31"/>
      <c r="F836" s="31"/>
      <c r="G836" s="29"/>
      <c r="H836" s="29"/>
      <c r="I836" s="29"/>
    </row>
    <row r="837" spans="3:9" s="28" customFormat="1" x14ac:dyDescent="0.2">
      <c r="C837" s="31"/>
      <c r="D837" s="31"/>
      <c r="E837" s="31"/>
      <c r="F837" s="31"/>
      <c r="G837" s="29"/>
      <c r="H837" s="29"/>
      <c r="I837" s="29"/>
    </row>
    <row r="838" spans="3:9" s="28" customFormat="1" x14ac:dyDescent="0.2">
      <c r="C838" s="31"/>
      <c r="D838" s="31"/>
      <c r="E838" s="31"/>
      <c r="F838" s="31"/>
      <c r="G838" s="29"/>
      <c r="H838" s="29"/>
      <c r="I838" s="29"/>
    </row>
    <row r="839" spans="3:9" s="28" customFormat="1" x14ac:dyDescent="0.2">
      <c r="C839" s="31"/>
      <c r="D839" s="31"/>
      <c r="E839" s="31"/>
      <c r="F839" s="31"/>
      <c r="G839" s="29"/>
      <c r="H839" s="29"/>
      <c r="I839" s="29"/>
    </row>
    <row r="840" spans="3:9" s="28" customFormat="1" x14ac:dyDescent="0.2">
      <c r="C840" s="31"/>
      <c r="D840" s="31"/>
      <c r="E840" s="31"/>
      <c r="F840" s="31"/>
      <c r="G840" s="29"/>
      <c r="H840" s="29"/>
      <c r="I840" s="29"/>
    </row>
    <row r="841" spans="3:9" s="28" customFormat="1" x14ac:dyDescent="0.2">
      <c r="C841" s="31"/>
      <c r="D841" s="31"/>
      <c r="E841" s="31"/>
      <c r="F841" s="31"/>
      <c r="G841" s="29"/>
      <c r="H841" s="29"/>
      <c r="I841" s="29"/>
    </row>
    <row r="842" spans="3:9" s="28" customFormat="1" x14ac:dyDescent="0.2">
      <c r="C842" s="31"/>
      <c r="D842" s="31"/>
      <c r="E842" s="31"/>
      <c r="F842" s="31"/>
      <c r="G842" s="29"/>
      <c r="H842" s="29"/>
      <c r="I842" s="29"/>
    </row>
    <row r="843" spans="3:9" s="28" customFormat="1" x14ac:dyDescent="0.2">
      <c r="C843" s="31"/>
      <c r="D843" s="31"/>
      <c r="E843" s="31"/>
      <c r="F843" s="31"/>
      <c r="G843" s="29"/>
      <c r="H843" s="29"/>
      <c r="I843" s="29"/>
    </row>
    <row r="844" spans="3:9" s="28" customFormat="1" x14ac:dyDescent="0.2">
      <c r="C844" s="31"/>
      <c r="D844" s="31"/>
      <c r="E844" s="31"/>
      <c r="F844" s="31"/>
      <c r="G844" s="29"/>
      <c r="H844" s="29"/>
      <c r="I844" s="29"/>
    </row>
    <row r="845" spans="3:9" s="28" customFormat="1" x14ac:dyDescent="0.2">
      <c r="C845" s="31"/>
      <c r="D845" s="31"/>
      <c r="E845" s="31"/>
      <c r="F845" s="31"/>
      <c r="G845" s="29"/>
      <c r="H845" s="29"/>
      <c r="I845" s="29"/>
    </row>
    <row r="846" spans="3:9" s="28" customFormat="1" x14ac:dyDescent="0.2">
      <c r="C846" s="31"/>
      <c r="D846" s="31"/>
      <c r="E846" s="31"/>
      <c r="F846" s="31"/>
      <c r="G846" s="29"/>
      <c r="H846" s="29"/>
      <c r="I846" s="29"/>
    </row>
    <row r="847" spans="3:9" s="28" customFormat="1" x14ac:dyDescent="0.2">
      <c r="C847" s="31"/>
      <c r="D847" s="31"/>
      <c r="E847" s="31"/>
      <c r="F847" s="31"/>
      <c r="G847" s="29"/>
      <c r="H847" s="29"/>
      <c r="I847" s="29"/>
    </row>
    <row r="848" spans="3:9" s="28" customFormat="1" x14ac:dyDescent="0.2">
      <c r="C848" s="31"/>
      <c r="D848" s="31"/>
      <c r="E848" s="31"/>
      <c r="F848" s="31"/>
      <c r="G848" s="29"/>
      <c r="H848" s="29"/>
      <c r="I848" s="29"/>
    </row>
    <row r="849" spans="3:9" s="28" customFormat="1" x14ac:dyDescent="0.2">
      <c r="C849" s="31"/>
      <c r="D849" s="31"/>
      <c r="E849" s="31"/>
      <c r="F849" s="31"/>
      <c r="G849" s="29"/>
      <c r="H849" s="29"/>
      <c r="I849" s="29"/>
    </row>
    <row r="850" spans="3:9" s="28" customFormat="1" x14ac:dyDescent="0.2">
      <c r="C850" s="31"/>
      <c r="D850" s="31"/>
      <c r="E850" s="31"/>
      <c r="F850" s="31"/>
      <c r="G850" s="29"/>
      <c r="H850" s="29"/>
      <c r="I850" s="29"/>
    </row>
    <row r="851" spans="3:9" s="28" customFormat="1" x14ac:dyDescent="0.2">
      <c r="C851" s="31"/>
      <c r="D851" s="31"/>
      <c r="E851" s="31"/>
      <c r="F851" s="31"/>
      <c r="G851" s="29"/>
      <c r="H851" s="29"/>
      <c r="I851" s="29"/>
    </row>
    <row r="852" spans="3:9" s="28" customFormat="1" x14ac:dyDescent="0.2">
      <c r="C852" s="31"/>
      <c r="D852" s="31"/>
      <c r="E852" s="31"/>
      <c r="F852" s="31"/>
      <c r="G852" s="29"/>
      <c r="H852" s="29"/>
      <c r="I852" s="29"/>
    </row>
    <row r="853" spans="3:9" s="28" customFormat="1" x14ac:dyDescent="0.2">
      <c r="C853" s="31"/>
      <c r="D853" s="31"/>
      <c r="E853" s="31"/>
      <c r="F853" s="31"/>
      <c r="G853" s="29"/>
      <c r="H853" s="29"/>
      <c r="I853" s="29"/>
    </row>
    <row r="854" spans="3:9" s="28" customFormat="1" x14ac:dyDescent="0.2">
      <c r="C854" s="31"/>
      <c r="D854" s="31"/>
      <c r="E854" s="31"/>
      <c r="F854" s="31"/>
      <c r="G854" s="29"/>
      <c r="H854" s="29"/>
      <c r="I854" s="29"/>
    </row>
    <row r="855" spans="3:9" s="28" customFormat="1" x14ac:dyDescent="0.2">
      <c r="C855" s="31"/>
      <c r="D855" s="31"/>
      <c r="E855" s="31"/>
      <c r="F855" s="31"/>
      <c r="G855" s="29"/>
      <c r="H855" s="29"/>
      <c r="I855" s="29"/>
    </row>
    <row r="856" spans="3:9" s="28" customFormat="1" x14ac:dyDescent="0.2">
      <c r="C856" s="31"/>
      <c r="D856" s="31"/>
      <c r="E856" s="31"/>
      <c r="F856" s="31"/>
      <c r="G856" s="29"/>
      <c r="H856" s="29"/>
      <c r="I856" s="29"/>
    </row>
    <row r="857" spans="3:9" s="28" customFormat="1" x14ac:dyDescent="0.2">
      <c r="C857" s="31"/>
      <c r="D857" s="31"/>
      <c r="E857" s="31"/>
      <c r="F857" s="31"/>
      <c r="G857" s="29"/>
      <c r="H857" s="29"/>
      <c r="I857" s="29"/>
    </row>
    <row r="858" spans="3:9" s="28" customFormat="1" x14ac:dyDescent="0.2">
      <c r="C858" s="31"/>
      <c r="D858" s="31"/>
      <c r="E858" s="31"/>
      <c r="F858" s="31"/>
      <c r="G858" s="29"/>
      <c r="H858" s="29"/>
      <c r="I858" s="29"/>
    </row>
    <row r="859" spans="3:9" s="28" customFormat="1" x14ac:dyDescent="0.2">
      <c r="C859" s="31"/>
      <c r="D859" s="31"/>
      <c r="E859" s="31"/>
      <c r="F859" s="31"/>
      <c r="G859" s="29"/>
      <c r="H859" s="29"/>
      <c r="I859" s="29"/>
    </row>
    <row r="860" spans="3:9" s="28" customFormat="1" x14ac:dyDescent="0.2">
      <c r="C860" s="31"/>
      <c r="D860" s="31"/>
      <c r="E860" s="31"/>
      <c r="F860" s="31"/>
      <c r="G860" s="29"/>
      <c r="H860" s="29"/>
      <c r="I860" s="29"/>
    </row>
    <row r="861" spans="3:9" s="28" customFormat="1" x14ac:dyDescent="0.2">
      <c r="C861" s="31"/>
      <c r="D861" s="31"/>
      <c r="E861" s="31"/>
      <c r="F861" s="31"/>
      <c r="G861" s="29"/>
      <c r="H861" s="29"/>
      <c r="I861" s="29"/>
    </row>
    <row r="862" spans="3:9" s="28" customFormat="1" x14ac:dyDescent="0.2">
      <c r="C862" s="31"/>
      <c r="D862" s="31"/>
      <c r="E862" s="31"/>
      <c r="F862" s="31"/>
      <c r="G862" s="29"/>
      <c r="H862" s="29"/>
      <c r="I862" s="29"/>
    </row>
    <row r="863" spans="3:9" s="28" customFormat="1" x14ac:dyDescent="0.2">
      <c r="C863" s="31"/>
      <c r="D863" s="31"/>
      <c r="E863" s="31"/>
      <c r="F863" s="31"/>
      <c r="G863" s="29"/>
      <c r="H863" s="29"/>
      <c r="I863" s="29"/>
    </row>
    <row r="864" spans="3:9" s="28" customFormat="1" x14ac:dyDescent="0.2">
      <c r="C864" s="31"/>
      <c r="D864" s="31"/>
      <c r="E864" s="31"/>
      <c r="F864" s="31"/>
      <c r="G864" s="29"/>
      <c r="H864" s="29"/>
      <c r="I864" s="29"/>
    </row>
    <row r="865" spans="3:9" s="28" customFormat="1" x14ac:dyDescent="0.2">
      <c r="C865" s="31"/>
      <c r="D865" s="31"/>
      <c r="E865" s="31"/>
      <c r="F865" s="31"/>
      <c r="G865" s="29"/>
      <c r="H865" s="29"/>
      <c r="I865" s="29"/>
    </row>
    <row r="866" spans="3:9" s="28" customFormat="1" x14ac:dyDescent="0.2">
      <c r="C866" s="31"/>
      <c r="D866" s="31"/>
      <c r="E866" s="31"/>
      <c r="F866" s="31"/>
      <c r="G866" s="29"/>
      <c r="H866" s="29"/>
      <c r="I866" s="29"/>
    </row>
    <row r="867" spans="3:9" s="28" customFormat="1" x14ac:dyDescent="0.2">
      <c r="C867" s="31"/>
      <c r="D867" s="31"/>
      <c r="E867" s="31"/>
      <c r="F867" s="31"/>
      <c r="G867" s="29"/>
      <c r="H867" s="29"/>
      <c r="I867" s="29"/>
    </row>
    <row r="868" spans="3:9" s="28" customFormat="1" x14ac:dyDescent="0.2">
      <c r="C868" s="31"/>
      <c r="D868" s="31"/>
      <c r="E868" s="31"/>
      <c r="F868" s="31"/>
      <c r="G868" s="29"/>
      <c r="H868" s="29"/>
      <c r="I868" s="29"/>
    </row>
    <row r="869" spans="3:9" s="28" customFormat="1" x14ac:dyDescent="0.2">
      <c r="C869" s="31"/>
      <c r="D869" s="31"/>
      <c r="E869" s="31"/>
      <c r="F869" s="31"/>
      <c r="G869" s="29"/>
      <c r="H869" s="29"/>
      <c r="I869" s="29"/>
    </row>
    <row r="870" spans="3:9" s="28" customFormat="1" x14ac:dyDescent="0.2">
      <c r="C870" s="31"/>
      <c r="D870" s="31"/>
      <c r="E870" s="31"/>
      <c r="F870" s="31"/>
      <c r="G870" s="29"/>
      <c r="H870" s="29"/>
      <c r="I870" s="29"/>
    </row>
    <row r="871" spans="3:9" s="28" customFormat="1" x14ac:dyDescent="0.2">
      <c r="C871" s="31"/>
      <c r="D871" s="31"/>
      <c r="E871" s="31"/>
      <c r="F871" s="31"/>
      <c r="G871" s="29"/>
      <c r="H871" s="29"/>
      <c r="I871" s="29"/>
    </row>
    <row r="872" spans="3:9" s="28" customFormat="1" x14ac:dyDescent="0.2">
      <c r="C872" s="31"/>
      <c r="D872" s="31"/>
      <c r="E872" s="31"/>
      <c r="F872" s="31"/>
      <c r="G872" s="29"/>
      <c r="H872" s="29"/>
      <c r="I872" s="29"/>
    </row>
    <row r="873" spans="3:9" s="28" customFormat="1" x14ac:dyDescent="0.2">
      <c r="C873" s="31"/>
      <c r="D873" s="31"/>
      <c r="E873" s="31"/>
      <c r="F873" s="31"/>
      <c r="G873" s="29"/>
      <c r="H873" s="29"/>
      <c r="I873" s="29"/>
    </row>
    <row r="874" spans="3:9" s="28" customFormat="1" x14ac:dyDescent="0.2">
      <c r="C874" s="31"/>
      <c r="D874" s="31"/>
      <c r="E874" s="31"/>
      <c r="F874" s="31"/>
      <c r="G874" s="29"/>
      <c r="H874" s="29"/>
      <c r="I874" s="29"/>
    </row>
    <row r="875" spans="3:9" s="28" customFormat="1" x14ac:dyDescent="0.2">
      <c r="C875" s="31"/>
      <c r="D875" s="31"/>
      <c r="E875" s="31"/>
      <c r="F875" s="31"/>
      <c r="G875" s="29"/>
      <c r="H875" s="29"/>
      <c r="I875" s="29"/>
    </row>
    <row r="876" spans="3:9" s="28" customFormat="1" x14ac:dyDescent="0.2">
      <c r="C876" s="31"/>
      <c r="D876" s="31"/>
      <c r="E876" s="31"/>
      <c r="F876" s="31"/>
      <c r="G876" s="29"/>
      <c r="H876" s="29"/>
      <c r="I876" s="29"/>
    </row>
    <row r="877" spans="3:9" s="28" customFormat="1" x14ac:dyDescent="0.2">
      <c r="C877" s="31"/>
      <c r="D877" s="31"/>
      <c r="E877" s="31"/>
      <c r="F877" s="31"/>
      <c r="G877" s="29"/>
      <c r="H877" s="29"/>
      <c r="I877" s="29"/>
    </row>
    <row r="878" spans="3:9" s="28" customFormat="1" x14ac:dyDescent="0.2">
      <c r="C878" s="31"/>
      <c r="D878" s="31"/>
      <c r="E878" s="31"/>
      <c r="F878" s="31"/>
      <c r="G878" s="29"/>
      <c r="H878" s="29"/>
      <c r="I878" s="29"/>
    </row>
    <row r="879" spans="3:9" s="28" customFormat="1" x14ac:dyDescent="0.2">
      <c r="C879" s="31"/>
      <c r="D879" s="31"/>
      <c r="E879" s="31"/>
      <c r="F879" s="31"/>
      <c r="G879" s="29"/>
      <c r="H879" s="29"/>
      <c r="I879" s="29"/>
    </row>
    <row r="880" spans="3:9" s="28" customFormat="1" x14ac:dyDescent="0.2">
      <c r="C880" s="31"/>
      <c r="D880" s="31"/>
      <c r="E880" s="31"/>
      <c r="F880" s="31"/>
      <c r="G880" s="29"/>
      <c r="H880" s="29"/>
      <c r="I880" s="29"/>
    </row>
    <row r="881" spans="3:9" s="28" customFormat="1" x14ac:dyDescent="0.2">
      <c r="C881" s="31"/>
      <c r="D881" s="31"/>
      <c r="E881" s="31"/>
      <c r="F881" s="31"/>
      <c r="G881" s="29"/>
      <c r="H881" s="29"/>
      <c r="I881" s="29"/>
    </row>
    <row r="882" spans="3:9" s="28" customFormat="1" x14ac:dyDescent="0.2">
      <c r="C882" s="31"/>
      <c r="D882" s="31"/>
      <c r="E882" s="31"/>
      <c r="F882" s="31"/>
      <c r="G882" s="29"/>
      <c r="H882" s="29"/>
      <c r="I882" s="29"/>
    </row>
    <row r="883" spans="3:9" s="28" customFormat="1" x14ac:dyDescent="0.2">
      <c r="C883" s="31"/>
      <c r="D883" s="31"/>
      <c r="E883" s="31"/>
      <c r="F883" s="31"/>
      <c r="G883" s="29"/>
      <c r="H883" s="29"/>
      <c r="I883" s="29"/>
    </row>
    <row r="884" spans="3:9" s="28" customFormat="1" x14ac:dyDescent="0.2">
      <c r="C884" s="31"/>
      <c r="D884" s="31"/>
      <c r="E884" s="31"/>
      <c r="F884" s="31"/>
      <c r="G884" s="29"/>
      <c r="H884" s="29"/>
      <c r="I884" s="29"/>
    </row>
    <row r="885" spans="3:9" s="28" customFormat="1" x14ac:dyDescent="0.2">
      <c r="C885" s="31"/>
      <c r="D885" s="31"/>
      <c r="E885" s="31"/>
      <c r="F885" s="31"/>
      <c r="G885" s="29"/>
      <c r="H885" s="29"/>
      <c r="I885" s="29"/>
    </row>
    <row r="886" spans="3:9" s="28" customFormat="1" x14ac:dyDescent="0.2">
      <c r="C886" s="31"/>
      <c r="D886" s="31"/>
      <c r="E886" s="31"/>
      <c r="F886" s="31"/>
      <c r="G886" s="29"/>
      <c r="H886" s="29"/>
      <c r="I886" s="29"/>
    </row>
    <row r="887" spans="3:9" s="28" customFormat="1" x14ac:dyDescent="0.2">
      <c r="C887" s="31"/>
      <c r="D887" s="31"/>
      <c r="E887" s="31"/>
      <c r="F887" s="31"/>
      <c r="G887" s="29"/>
      <c r="H887" s="29"/>
      <c r="I887" s="29"/>
    </row>
    <row r="888" spans="3:9" s="28" customFormat="1" x14ac:dyDescent="0.2">
      <c r="C888" s="31"/>
      <c r="D888" s="31"/>
      <c r="E888" s="31"/>
      <c r="F888" s="31"/>
      <c r="G888" s="29"/>
      <c r="H888" s="29"/>
      <c r="I888" s="29"/>
    </row>
    <row r="889" spans="3:9" s="28" customFormat="1" x14ac:dyDescent="0.2">
      <c r="C889" s="31"/>
      <c r="D889" s="31"/>
      <c r="E889" s="31"/>
      <c r="F889" s="31"/>
      <c r="G889" s="29"/>
      <c r="H889" s="29"/>
      <c r="I889" s="29"/>
    </row>
    <row r="890" spans="3:9" s="28" customFormat="1" x14ac:dyDescent="0.2">
      <c r="C890" s="31"/>
      <c r="D890" s="31"/>
      <c r="E890" s="31"/>
      <c r="F890" s="31"/>
      <c r="G890" s="29"/>
      <c r="H890" s="29"/>
      <c r="I890" s="29"/>
    </row>
    <row r="891" spans="3:9" s="28" customFormat="1" x14ac:dyDescent="0.2">
      <c r="C891" s="31"/>
      <c r="D891" s="31"/>
      <c r="E891" s="31"/>
      <c r="F891" s="31"/>
      <c r="G891" s="29"/>
      <c r="H891" s="29"/>
      <c r="I891" s="29"/>
    </row>
    <row r="892" spans="3:9" s="28" customFormat="1" x14ac:dyDescent="0.2">
      <c r="C892" s="31"/>
      <c r="D892" s="31"/>
      <c r="E892" s="31"/>
      <c r="F892" s="31"/>
      <c r="G892" s="29"/>
      <c r="H892" s="29"/>
      <c r="I892" s="29"/>
    </row>
    <row r="893" spans="3:9" s="28" customFormat="1" x14ac:dyDescent="0.2">
      <c r="C893" s="31"/>
      <c r="D893" s="31"/>
      <c r="E893" s="31"/>
      <c r="F893" s="31"/>
      <c r="G893" s="29"/>
      <c r="H893" s="29"/>
      <c r="I893" s="29"/>
    </row>
    <row r="894" spans="3:9" s="28" customFormat="1" x14ac:dyDescent="0.2">
      <c r="C894" s="31"/>
      <c r="D894" s="31"/>
      <c r="E894" s="31"/>
      <c r="F894" s="31"/>
      <c r="G894" s="29"/>
      <c r="H894" s="29"/>
      <c r="I894" s="29"/>
    </row>
    <row r="895" spans="3:9" s="28" customFormat="1" x14ac:dyDescent="0.2">
      <c r="C895" s="31"/>
      <c r="D895" s="31"/>
      <c r="E895" s="31"/>
      <c r="F895" s="31"/>
      <c r="G895" s="29"/>
      <c r="H895" s="29"/>
      <c r="I895" s="29"/>
    </row>
    <row r="896" spans="3:9" s="28" customFormat="1" x14ac:dyDescent="0.2">
      <c r="C896" s="31"/>
      <c r="D896" s="31"/>
      <c r="E896" s="31"/>
      <c r="F896" s="31"/>
      <c r="G896" s="29"/>
      <c r="H896" s="29"/>
      <c r="I896" s="29"/>
    </row>
    <row r="897" spans="3:9" s="28" customFormat="1" x14ac:dyDescent="0.2">
      <c r="C897" s="31"/>
      <c r="D897" s="31"/>
      <c r="E897" s="31"/>
      <c r="F897" s="31"/>
      <c r="G897" s="29"/>
      <c r="H897" s="29"/>
      <c r="I897" s="29"/>
    </row>
    <row r="898" spans="3:9" s="28" customFormat="1" x14ac:dyDescent="0.2">
      <c r="C898" s="31"/>
      <c r="D898" s="31"/>
      <c r="E898" s="31"/>
      <c r="F898" s="31"/>
      <c r="G898" s="29"/>
      <c r="H898" s="29"/>
      <c r="I898" s="29"/>
    </row>
    <row r="899" spans="3:9" s="28" customFormat="1" x14ac:dyDescent="0.2">
      <c r="C899" s="31"/>
      <c r="D899" s="31"/>
      <c r="E899" s="31"/>
      <c r="F899" s="31"/>
      <c r="G899" s="29"/>
      <c r="H899" s="29"/>
      <c r="I899" s="29"/>
    </row>
    <row r="900" spans="3:9" s="28" customFormat="1" x14ac:dyDescent="0.2">
      <c r="C900" s="31"/>
      <c r="D900" s="31"/>
      <c r="E900" s="31"/>
      <c r="F900" s="31"/>
      <c r="G900" s="29"/>
      <c r="H900" s="29"/>
      <c r="I900" s="29"/>
    </row>
    <row r="901" spans="3:9" s="28" customFormat="1" x14ac:dyDescent="0.2">
      <c r="C901" s="31"/>
      <c r="D901" s="31"/>
      <c r="E901" s="31"/>
      <c r="F901" s="31"/>
      <c r="G901" s="29"/>
      <c r="H901" s="29"/>
      <c r="I901" s="29"/>
    </row>
    <row r="902" spans="3:9" s="28" customFormat="1" x14ac:dyDescent="0.2">
      <c r="C902" s="31"/>
      <c r="D902" s="31"/>
      <c r="E902" s="31"/>
      <c r="F902" s="31"/>
      <c r="G902" s="29"/>
      <c r="H902" s="29"/>
      <c r="I902" s="29"/>
    </row>
    <row r="903" spans="3:9" s="28" customFormat="1" x14ac:dyDescent="0.2">
      <c r="C903" s="31"/>
      <c r="D903" s="31"/>
      <c r="E903" s="31"/>
      <c r="F903" s="31"/>
      <c r="G903" s="29"/>
      <c r="H903" s="29"/>
      <c r="I903" s="29"/>
    </row>
    <row r="904" spans="3:9" s="28" customFormat="1" x14ac:dyDescent="0.2">
      <c r="C904" s="31"/>
      <c r="D904" s="31"/>
      <c r="E904" s="31"/>
      <c r="F904" s="31"/>
      <c r="G904" s="29"/>
      <c r="H904" s="29"/>
      <c r="I904" s="29"/>
    </row>
    <row r="905" spans="3:9" s="28" customFormat="1" x14ac:dyDescent="0.2">
      <c r="C905" s="31"/>
      <c r="D905" s="31"/>
      <c r="E905" s="31"/>
      <c r="F905" s="31"/>
      <c r="G905" s="29"/>
      <c r="H905" s="29"/>
      <c r="I905" s="29"/>
    </row>
    <row r="906" spans="3:9" s="28" customFormat="1" x14ac:dyDescent="0.2">
      <c r="C906" s="31"/>
      <c r="D906" s="31"/>
      <c r="E906" s="31"/>
      <c r="F906" s="31"/>
      <c r="G906" s="29"/>
      <c r="H906" s="29"/>
      <c r="I906" s="29"/>
    </row>
    <row r="907" spans="3:9" s="28" customFormat="1" x14ac:dyDescent="0.2">
      <c r="C907" s="31"/>
      <c r="D907" s="31"/>
      <c r="E907" s="31"/>
      <c r="F907" s="31"/>
      <c r="G907" s="29"/>
      <c r="H907" s="29"/>
      <c r="I907" s="29"/>
    </row>
    <row r="908" spans="3:9" s="28" customFormat="1" x14ac:dyDescent="0.2">
      <c r="C908" s="31"/>
      <c r="D908" s="31"/>
      <c r="E908" s="31"/>
      <c r="F908" s="31"/>
      <c r="G908" s="29"/>
      <c r="H908" s="29"/>
      <c r="I908" s="29"/>
    </row>
    <row r="909" spans="3:9" s="28" customFormat="1" x14ac:dyDescent="0.2">
      <c r="C909" s="31"/>
      <c r="D909" s="31"/>
      <c r="E909" s="31"/>
      <c r="F909" s="31"/>
      <c r="G909" s="29"/>
      <c r="H909" s="29"/>
      <c r="I909" s="29"/>
    </row>
    <row r="910" spans="3:9" s="28" customFormat="1" x14ac:dyDescent="0.2">
      <c r="C910" s="31"/>
      <c r="D910" s="31"/>
      <c r="E910" s="31"/>
      <c r="F910" s="31"/>
      <c r="G910" s="29"/>
      <c r="H910" s="29"/>
      <c r="I910" s="29"/>
    </row>
    <row r="911" spans="3:9" s="28" customFormat="1" x14ac:dyDescent="0.2">
      <c r="C911" s="31"/>
      <c r="D911" s="31"/>
      <c r="E911" s="31"/>
      <c r="F911" s="31"/>
      <c r="G911" s="29"/>
      <c r="H911" s="29"/>
      <c r="I911" s="29"/>
    </row>
    <row r="912" spans="3:9" s="28" customFormat="1" x14ac:dyDescent="0.2">
      <c r="C912" s="31"/>
      <c r="D912" s="31"/>
      <c r="E912" s="31"/>
      <c r="F912" s="31"/>
      <c r="G912" s="29"/>
      <c r="H912" s="29"/>
      <c r="I912" s="29"/>
    </row>
    <row r="913" spans="3:9" s="28" customFormat="1" x14ac:dyDescent="0.2">
      <c r="C913" s="31"/>
      <c r="D913" s="31"/>
      <c r="E913" s="31"/>
      <c r="F913" s="31"/>
      <c r="G913" s="29"/>
      <c r="H913" s="29"/>
      <c r="I913" s="29"/>
    </row>
    <row r="914" spans="3:9" s="28" customFormat="1" x14ac:dyDescent="0.2">
      <c r="C914" s="31"/>
      <c r="D914" s="31"/>
      <c r="E914" s="31"/>
      <c r="F914" s="31"/>
      <c r="G914" s="29"/>
      <c r="H914" s="29"/>
      <c r="I914" s="29"/>
    </row>
    <row r="915" spans="3:9" s="28" customFormat="1" x14ac:dyDescent="0.2">
      <c r="C915" s="31"/>
      <c r="D915" s="31"/>
      <c r="E915" s="31"/>
      <c r="F915" s="31"/>
      <c r="G915" s="29"/>
      <c r="H915" s="29"/>
      <c r="I915" s="29"/>
    </row>
    <row r="916" spans="3:9" s="28" customFormat="1" x14ac:dyDescent="0.2">
      <c r="C916" s="31"/>
      <c r="D916" s="31"/>
      <c r="E916" s="31"/>
      <c r="F916" s="31"/>
      <c r="G916" s="29"/>
      <c r="H916" s="29"/>
      <c r="I916" s="29"/>
    </row>
    <row r="917" spans="3:9" s="28" customFormat="1" x14ac:dyDescent="0.2">
      <c r="C917" s="31"/>
      <c r="D917" s="31"/>
      <c r="E917" s="31"/>
      <c r="F917" s="31"/>
      <c r="G917" s="29"/>
      <c r="H917" s="29"/>
      <c r="I917" s="29"/>
    </row>
    <row r="918" spans="3:9" s="28" customFormat="1" x14ac:dyDescent="0.2">
      <c r="C918" s="31"/>
      <c r="D918" s="31"/>
      <c r="E918" s="31"/>
      <c r="F918" s="31"/>
      <c r="G918" s="29"/>
      <c r="H918" s="29"/>
      <c r="I918" s="29"/>
    </row>
    <row r="919" spans="3:9" s="28" customFormat="1" x14ac:dyDescent="0.2">
      <c r="C919" s="31"/>
      <c r="D919" s="31"/>
      <c r="E919" s="31"/>
      <c r="F919" s="31"/>
      <c r="G919" s="29"/>
      <c r="H919" s="29"/>
      <c r="I919" s="29"/>
    </row>
    <row r="920" spans="3:9" s="28" customFormat="1" x14ac:dyDescent="0.2">
      <c r="C920" s="31"/>
      <c r="D920" s="31"/>
      <c r="E920" s="31"/>
      <c r="F920" s="31"/>
      <c r="G920" s="29"/>
      <c r="H920" s="29"/>
      <c r="I920" s="29"/>
    </row>
    <row r="921" spans="3:9" s="28" customFormat="1" x14ac:dyDescent="0.2">
      <c r="C921" s="31"/>
      <c r="D921" s="31"/>
      <c r="E921" s="31"/>
      <c r="F921" s="31"/>
      <c r="G921" s="29"/>
      <c r="H921" s="29"/>
      <c r="I921" s="29"/>
    </row>
    <row r="922" spans="3:9" s="28" customFormat="1" x14ac:dyDescent="0.2">
      <c r="C922" s="31"/>
      <c r="D922" s="31"/>
      <c r="E922" s="31"/>
      <c r="F922" s="31"/>
      <c r="G922" s="29"/>
      <c r="H922" s="29"/>
      <c r="I922" s="29"/>
    </row>
    <row r="923" spans="3:9" s="28" customFormat="1" x14ac:dyDescent="0.2">
      <c r="C923" s="31"/>
      <c r="D923" s="31"/>
      <c r="E923" s="31"/>
      <c r="F923" s="31"/>
      <c r="G923" s="29"/>
      <c r="H923" s="29"/>
      <c r="I923" s="29"/>
    </row>
    <row r="924" spans="3:9" s="28" customFormat="1" x14ac:dyDescent="0.2">
      <c r="C924" s="31"/>
      <c r="D924" s="31"/>
      <c r="E924" s="31"/>
      <c r="F924" s="31"/>
      <c r="G924" s="29"/>
      <c r="H924" s="29"/>
      <c r="I924" s="29"/>
    </row>
    <row r="925" spans="3:9" s="28" customFormat="1" x14ac:dyDescent="0.2">
      <c r="C925" s="31"/>
      <c r="D925" s="31"/>
      <c r="E925" s="31"/>
      <c r="F925" s="31"/>
      <c r="G925" s="29"/>
      <c r="H925" s="29"/>
      <c r="I925" s="29"/>
    </row>
    <row r="926" spans="3:9" s="28" customFormat="1" x14ac:dyDescent="0.2">
      <c r="C926" s="31"/>
      <c r="D926" s="31"/>
      <c r="E926" s="31"/>
      <c r="F926" s="31"/>
      <c r="G926" s="29"/>
      <c r="H926" s="29"/>
      <c r="I926" s="29"/>
    </row>
    <row r="927" spans="3:9" s="28" customFormat="1" x14ac:dyDescent="0.2">
      <c r="C927" s="31"/>
      <c r="D927" s="31"/>
      <c r="E927" s="31"/>
      <c r="F927" s="31"/>
      <c r="G927" s="29"/>
      <c r="H927" s="29"/>
      <c r="I927" s="29"/>
    </row>
    <row r="928" spans="3:9" s="28" customFormat="1" x14ac:dyDescent="0.2">
      <c r="C928" s="31"/>
      <c r="D928" s="31"/>
      <c r="E928" s="31"/>
      <c r="F928" s="31"/>
      <c r="G928" s="29"/>
      <c r="H928" s="29"/>
      <c r="I928" s="29"/>
    </row>
    <row r="929" spans="3:9" s="28" customFormat="1" x14ac:dyDescent="0.2">
      <c r="C929" s="31"/>
      <c r="D929" s="31"/>
      <c r="E929" s="31"/>
      <c r="F929" s="31"/>
      <c r="G929" s="29"/>
      <c r="H929" s="29"/>
      <c r="I929" s="29"/>
    </row>
    <row r="930" spans="3:9" s="28" customFormat="1" x14ac:dyDescent="0.2">
      <c r="C930" s="31"/>
      <c r="D930" s="31"/>
      <c r="E930" s="31"/>
      <c r="F930" s="31"/>
      <c r="G930" s="29"/>
      <c r="H930" s="29"/>
      <c r="I930" s="29"/>
    </row>
    <row r="931" spans="3:9" s="28" customFormat="1" x14ac:dyDescent="0.2">
      <c r="C931" s="31"/>
      <c r="D931" s="31"/>
      <c r="E931" s="31"/>
      <c r="F931" s="31"/>
      <c r="G931" s="29"/>
      <c r="H931" s="29"/>
      <c r="I931" s="29"/>
    </row>
    <row r="932" spans="3:9" s="28" customFormat="1" x14ac:dyDescent="0.2">
      <c r="C932" s="31"/>
      <c r="D932" s="31"/>
      <c r="E932" s="31"/>
      <c r="F932" s="31"/>
      <c r="G932" s="29"/>
      <c r="H932" s="29"/>
      <c r="I932" s="29"/>
    </row>
    <row r="933" spans="3:9" s="28" customFormat="1" x14ac:dyDescent="0.2">
      <c r="C933" s="31"/>
      <c r="D933" s="31"/>
      <c r="E933" s="31"/>
      <c r="F933" s="31"/>
      <c r="G933" s="29"/>
      <c r="H933" s="29"/>
      <c r="I933" s="29"/>
    </row>
    <row r="934" spans="3:9" s="28" customFormat="1" x14ac:dyDescent="0.2">
      <c r="C934" s="31"/>
      <c r="D934" s="31"/>
      <c r="E934" s="31"/>
      <c r="F934" s="31"/>
      <c r="G934" s="29"/>
      <c r="H934" s="29"/>
      <c r="I934" s="29"/>
    </row>
    <row r="935" spans="3:9" s="28" customFormat="1" x14ac:dyDescent="0.2">
      <c r="C935" s="31"/>
      <c r="D935" s="31"/>
      <c r="E935" s="31"/>
      <c r="F935" s="31"/>
      <c r="G935" s="29"/>
      <c r="H935" s="29"/>
      <c r="I935" s="29"/>
    </row>
    <row r="936" spans="3:9" s="28" customFormat="1" x14ac:dyDescent="0.2">
      <c r="C936" s="31"/>
      <c r="D936" s="31"/>
      <c r="E936" s="31"/>
      <c r="F936" s="31"/>
      <c r="G936" s="29"/>
      <c r="H936" s="29"/>
      <c r="I936" s="29"/>
    </row>
    <row r="937" spans="3:9" s="28" customFormat="1" x14ac:dyDescent="0.2">
      <c r="C937" s="31"/>
      <c r="D937" s="31"/>
      <c r="E937" s="31"/>
      <c r="F937" s="31"/>
      <c r="G937" s="29"/>
      <c r="H937" s="29"/>
      <c r="I937" s="29"/>
    </row>
    <row r="938" spans="3:9" s="28" customFormat="1" x14ac:dyDescent="0.2">
      <c r="C938" s="31"/>
      <c r="D938" s="31"/>
      <c r="E938" s="31"/>
      <c r="F938" s="31"/>
      <c r="G938" s="29"/>
      <c r="H938" s="29"/>
      <c r="I938" s="29"/>
    </row>
    <row r="939" spans="3:9" s="28" customFormat="1" x14ac:dyDescent="0.2">
      <c r="C939" s="31"/>
      <c r="D939" s="31"/>
      <c r="E939" s="31"/>
      <c r="F939" s="31"/>
      <c r="G939" s="29"/>
      <c r="H939" s="29"/>
      <c r="I939" s="29"/>
    </row>
    <row r="940" spans="3:9" s="28" customFormat="1" x14ac:dyDescent="0.2">
      <c r="C940" s="31"/>
      <c r="D940" s="31"/>
      <c r="E940" s="31"/>
      <c r="F940" s="31"/>
      <c r="G940" s="29"/>
      <c r="H940" s="29"/>
      <c r="I940" s="29"/>
    </row>
    <row r="941" spans="3:9" s="28" customFormat="1" x14ac:dyDescent="0.2">
      <c r="C941" s="31"/>
      <c r="D941" s="31"/>
      <c r="E941" s="31"/>
      <c r="F941" s="31"/>
      <c r="G941" s="29"/>
      <c r="H941" s="29"/>
      <c r="I941" s="29"/>
    </row>
    <row r="942" spans="3:9" s="28" customFormat="1" x14ac:dyDescent="0.2">
      <c r="C942" s="31"/>
      <c r="D942" s="31"/>
      <c r="E942" s="31"/>
      <c r="F942" s="31"/>
      <c r="G942" s="29"/>
      <c r="H942" s="29"/>
      <c r="I942" s="29"/>
    </row>
    <row r="943" spans="3:9" s="28" customFormat="1" x14ac:dyDescent="0.2">
      <c r="C943" s="31"/>
      <c r="D943" s="31"/>
      <c r="E943" s="31"/>
      <c r="F943" s="31"/>
      <c r="G943" s="29"/>
      <c r="H943" s="29"/>
      <c r="I943" s="29"/>
    </row>
    <row r="944" spans="3:9" s="28" customFormat="1" x14ac:dyDescent="0.2">
      <c r="C944" s="31"/>
      <c r="D944" s="31"/>
      <c r="E944" s="31"/>
      <c r="F944" s="31"/>
      <c r="G944" s="29"/>
      <c r="H944" s="29"/>
      <c r="I944" s="29"/>
    </row>
    <row r="945" spans="3:9" s="28" customFormat="1" x14ac:dyDescent="0.2">
      <c r="C945" s="31"/>
      <c r="D945" s="31"/>
      <c r="E945" s="31"/>
      <c r="F945" s="31"/>
      <c r="G945" s="29"/>
      <c r="H945" s="29"/>
      <c r="I945" s="29"/>
    </row>
    <row r="946" spans="3:9" s="28" customFormat="1" x14ac:dyDescent="0.2">
      <c r="C946" s="31"/>
      <c r="D946" s="31"/>
      <c r="E946" s="31"/>
      <c r="F946" s="31"/>
      <c r="G946" s="29"/>
      <c r="H946" s="29"/>
      <c r="I946" s="29"/>
    </row>
    <row r="947" spans="3:9" s="28" customFormat="1" x14ac:dyDescent="0.2">
      <c r="C947" s="31"/>
      <c r="D947" s="31"/>
      <c r="E947" s="31"/>
      <c r="F947" s="31"/>
      <c r="G947" s="29"/>
      <c r="H947" s="29"/>
      <c r="I947" s="29"/>
    </row>
    <row r="948" spans="3:9" s="28" customFormat="1" x14ac:dyDescent="0.2">
      <c r="C948" s="31"/>
      <c r="D948" s="31"/>
      <c r="E948" s="31"/>
      <c r="F948" s="31"/>
      <c r="G948" s="29"/>
      <c r="H948" s="29"/>
      <c r="I948" s="29"/>
    </row>
    <row r="949" spans="3:9" s="28" customFormat="1" x14ac:dyDescent="0.2">
      <c r="C949" s="31"/>
      <c r="D949" s="31"/>
      <c r="E949" s="31"/>
      <c r="F949" s="31"/>
      <c r="G949" s="29"/>
      <c r="H949" s="29"/>
      <c r="I949" s="29"/>
    </row>
    <row r="950" spans="3:9" s="28" customFormat="1" x14ac:dyDescent="0.2">
      <c r="C950" s="31"/>
      <c r="D950" s="31"/>
      <c r="E950" s="31"/>
      <c r="F950" s="31"/>
      <c r="G950" s="29"/>
      <c r="H950" s="29"/>
      <c r="I950" s="29"/>
    </row>
    <row r="951" spans="3:9" s="28" customFormat="1" x14ac:dyDescent="0.2">
      <c r="C951" s="31"/>
      <c r="D951" s="31"/>
      <c r="E951" s="31"/>
      <c r="F951" s="31"/>
      <c r="G951" s="29"/>
      <c r="H951" s="29"/>
      <c r="I951" s="29"/>
    </row>
    <row r="952" spans="3:9" s="28" customFormat="1" x14ac:dyDescent="0.2">
      <c r="C952" s="31"/>
      <c r="D952" s="31"/>
      <c r="E952" s="31"/>
      <c r="F952" s="31"/>
      <c r="G952" s="29"/>
      <c r="H952" s="29"/>
      <c r="I952" s="29"/>
    </row>
    <row r="953" spans="3:9" s="28" customFormat="1" x14ac:dyDescent="0.2">
      <c r="C953" s="31"/>
      <c r="D953" s="31"/>
      <c r="E953" s="31"/>
      <c r="F953" s="31"/>
      <c r="G953" s="29"/>
      <c r="H953" s="29"/>
      <c r="I953" s="29"/>
    </row>
    <row r="954" spans="3:9" s="28" customFormat="1" x14ac:dyDescent="0.2">
      <c r="C954" s="31"/>
      <c r="D954" s="31"/>
      <c r="E954" s="31"/>
      <c r="F954" s="31"/>
      <c r="G954" s="29"/>
      <c r="H954" s="29"/>
      <c r="I954" s="29"/>
    </row>
    <row r="955" spans="3:9" s="28" customFormat="1" x14ac:dyDescent="0.2">
      <c r="C955" s="31"/>
      <c r="D955" s="31"/>
      <c r="E955" s="31"/>
      <c r="F955" s="31"/>
      <c r="G955" s="29"/>
      <c r="H955" s="29"/>
      <c r="I955" s="29"/>
    </row>
    <row r="956" spans="3:9" s="28" customFormat="1" x14ac:dyDescent="0.2">
      <c r="C956" s="31"/>
      <c r="D956" s="31"/>
      <c r="E956" s="31"/>
      <c r="F956" s="31"/>
      <c r="G956" s="29"/>
      <c r="H956" s="29"/>
      <c r="I956" s="29"/>
    </row>
    <row r="957" spans="3:9" s="28" customFormat="1" x14ac:dyDescent="0.2">
      <c r="C957" s="31"/>
      <c r="D957" s="31"/>
      <c r="E957" s="31"/>
      <c r="F957" s="31"/>
      <c r="G957" s="29"/>
      <c r="H957" s="29"/>
      <c r="I957" s="29"/>
    </row>
    <row r="958" spans="3:9" s="28" customFormat="1" x14ac:dyDescent="0.2">
      <c r="C958" s="31"/>
      <c r="D958" s="31"/>
      <c r="E958" s="31"/>
      <c r="F958" s="31"/>
      <c r="G958" s="29"/>
      <c r="H958" s="29"/>
      <c r="I958" s="29"/>
    </row>
    <row r="959" spans="3:9" s="28" customFormat="1" x14ac:dyDescent="0.2">
      <c r="C959" s="31"/>
      <c r="D959" s="31"/>
      <c r="E959" s="31"/>
      <c r="F959" s="31"/>
      <c r="G959" s="29"/>
      <c r="H959" s="29"/>
      <c r="I959" s="29"/>
    </row>
    <row r="960" spans="3:9" s="28" customFormat="1" x14ac:dyDescent="0.2">
      <c r="C960" s="31"/>
      <c r="D960" s="31"/>
      <c r="E960" s="31"/>
      <c r="F960" s="31"/>
      <c r="G960" s="29"/>
      <c r="H960" s="29"/>
      <c r="I960" s="29"/>
    </row>
    <row r="961" spans="3:9" s="28" customFormat="1" x14ac:dyDescent="0.2">
      <c r="C961" s="31"/>
      <c r="D961" s="31"/>
      <c r="E961" s="31"/>
      <c r="F961" s="31"/>
      <c r="G961" s="29"/>
      <c r="H961" s="29"/>
      <c r="I961" s="29"/>
    </row>
    <row r="962" spans="3:9" s="28" customFormat="1" x14ac:dyDescent="0.2">
      <c r="C962" s="31"/>
      <c r="D962" s="31"/>
      <c r="E962" s="31"/>
      <c r="F962" s="31"/>
      <c r="G962" s="29"/>
      <c r="H962" s="29"/>
      <c r="I962" s="29"/>
    </row>
    <row r="963" spans="3:9" s="28" customFormat="1" x14ac:dyDescent="0.2">
      <c r="C963" s="31"/>
      <c r="D963" s="31"/>
      <c r="E963" s="31"/>
      <c r="F963" s="31"/>
      <c r="G963" s="29"/>
      <c r="H963" s="29"/>
      <c r="I963" s="29"/>
    </row>
    <row r="964" spans="3:9" s="28" customFormat="1" x14ac:dyDescent="0.2">
      <c r="C964" s="31"/>
      <c r="D964" s="31"/>
      <c r="E964" s="31"/>
      <c r="F964" s="31"/>
      <c r="G964" s="29"/>
      <c r="H964" s="29"/>
      <c r="I964" s="29"/>
    </row>
    <row r="965" spans="3:9" s="28" customFormat="1" x14ac:dyDescent="0.2">
      <c r="C965" s="31"/>
      <c r="D965" s="31"/>
      <c r="E965" s="31"/>
      <c r="F965" s="31"/>
      <c r="G965" s="29"/>
      <c r="H965" s="29"/>
      <c r="I965" s="29"/>
    </row>
    <row r="966" spans="3:9" s="28" customFormat="1" x14ac:dyDescent="0.2">
      <c r="C966" s="31"/>
      <c r="D966" s="31"/>
      <c r="E966" s="31"/>
      <c r="F966" s="31"/>
      <c r="G966" s="29"/>
      <c r="H966" s="29"/>
      <c r="I966" s="29"/>
    </row>
    <row r="967" spans="3:9" s="28" customFormat="1" x14ac:dyDescent="0.2">
      <c r="C967" s="31"/>
      <c r="D967" s="31"/>
      <c r="E967" s="31"/>
      <c r="F967" s="31"/>
      <c r="G967" s="29"/>
      <c r="H967" s="29"/>
      <c r="I967" s="29"/>
    </row>
    <row r="968" spans="3:9" s="28" customFormat="1" x14ac:dyDescent="0.2">
      <c r="C968" s="31"/>
      <c r="D968" s="31"/>
      <c r="E968" s="31"/>
      <c r="F968" s="31"/>
      <c r="G968" s="29"/>
      <c r="H968" s="29"/>
      <c r="I968" s="29"/>
    </row>
    <row r="969" spans="3:9" s="28" customFormat="1" x14ac:dyDescent="0.2">
      <c r="C969" s="31"/>
      <c r="D969" s="31"/>
      <c r="E969" s="31"/>
      <c r="F969" s="31"/>
      <c r="G969" s="29"/>
      <c r="H969" s="29"/>
      <c r="I969" s="29"/>
    </row>
    <row r="970" spans="3:9" s="28" customFormat="1" x14ac:dyDescent="0.2">
      <c r="C970" s="31"/>
      <c r="D970" s="31"/>
      <c r="E970" s="31"/>
      <c r="F970" s="31"/>
      <c r="G970" s="29"/>
      <c r="H970" s="29"/>
      <c r="I970" s="29"/>
    </row>
    <row r="971" spans="3:9" s="28" customFormat="1" x14ac:dyDescent="0.2">
      <c r="C971" s="31"/>
      <c r="D971" s="31"/>
      <c r="E971" s="31"/>
      <c r="F971" s="31"/>
      <c r="G971" s="29"/>
      <c r="H971" s="29"/>
      <c r="I971" s="29"/>
    </row>
    <row r="972" spans="3:9" s="28" customFormat="1" x14ac:dyDescent="0.2">
      <c r="C972" s="31"/>
      <c r="D972" s="31"/>
      <c r="E972" s="31"/>
      <c r="F972" s="31"/>
      <c r="G972" s="29"/>
      <c r="H972" s="29"/>
      <c r="I972" s="29"/>
    </row>
    <row r="973" spans="3:9" s="28" customFormat="1" x14ac:dyDescent="0.2">
      <c r="C973" s="31"/>
      <c r="D973" s="31"/>
      <c r="E973" s="31"/>
      <c r="F973" s="31"/>
      <c r="G973" s="29"/>
      <c r="H973" s="29"/>
      <c r="I973" s="29"/>
    </row>
    <row r="974" spans="3:9" s="28" customFormat="1" x14ac:dyDescent="0.2">
      <c r="C974" s="31"/>
      <c r="D974" s="31"/>
      <c r="E974" s="31"/>
      <c r="F974" s="31"/>
      <c r="G974" s="29"/>
      <c r="H974" s="29"/>
      <c r="I974" s="29"/>
    </row>
    <row r="975" spans="3:9" s="28" customFormat="1" x14ac:dyDescent="0.2">
      <c r="C975" s="31"/>
      <c r="D975" s="31"/>
      <c r="E975" s="31"/>
      <c r="F975" s="31"/>
      <c r="G975" s="29"/>
      <c r="H975" s="29"/>
      <c r="I975" s="29"/>
    </row>
    <row r="976" spans="3:9" s="28" customFormat="1" x14ac:dyDescent="0.2">
      <c r="C976" s="31"/>
      <c r="D976" s="31"/>
      <c r="E976" s="31"/>
      <c r="F976" s="31"/>
      <c r="G976" s="29"/>
      <c r="H976" s="29"/>
      <c r="I976" s="29"/>
    </row>
    <row r="977" spans="3:9" s="28" customFormat="1" x14ac:dyDescent="0.2">
      <c r="C977" s="31"/>
      <c r="D977" s="31"/>
      <c r="E977" s="31"/>
      <c r="F977" s="31"/>
      <c r="G977" s="29"/>
      <c r="H977" s="29"/>
      <c r="I977" s="29"/>
    </row>
    <row r="978" spans="3:9" s="28" customFormat="1" x14ac:dyDescent="0.2">
      <c r="C978" s="31"/>
      <c r="D978" s="31"/>
      <c r="E978" s="31"/>
      <c r="F978" s="31"/>
      <c r="G978" s="29"/>
      <c r="H978" s="29"/>
      <c r="I978" s="29"/>
    </row>
    <row r="979" spans="3:9" s="28" customFormat="1" x14ac:dyDescent="0.2">
      <c r="C979" s="31"/>
      <c r="D979" s="31"/>
      <c r="E979" s="31"/>
      <c r="F979" s="31"/>
      <c r="G979" s="29"/>
      <c r="H979" s="29"/>
      <c r="I979" s="29"/>
    </row>
    <row r="980" spans="3:9" s="28" customFormat="1" x14ac:dyDescent="0.2">
      <c r="C980" s="31"/>
      <c r="D980" s="31"/>
      <c r="E980" s="31"/>
      <c r="F980" s="31"/>
      <c r="G980" s="29"/>
      <c r="H980" s="29"/>
      <c r="I980" s="29"/>
    </row>
    <row r="981" spans="3:9" s="28" customFormat="1" x14ac:dyDescent="0.2">
      <c r="C981" s="31"/>
      <c r="D981" s="31"/>
      <c r="E981" s="31"/>
      <c r="F981" s="31"/>
      <c r="G981" s="29"/>
      <c r="H981" s="29"/>
      <c r="I981" s="29"/>
    </row>
    <row r="982" spans="3:9" s="28" customFormat="1" x14ac:dyDescent="0.2">
      <c r="C982" s="31"/>
      <c r="D982" s="31"/>
      <c r="E982" s="31"/>
      <c r="F982" s="31"/>
      <c r="G982" s="29"/>
      <c r="H982" s="29"/>
      <c r="I982" s="29"/>
    </row>
    <row r="983" spans="3:9" s="28" customFormat="1" x14ac:dyDescent="0.2">
      <c r="C983" s="31"/>
      <c r="D983" s="31"/>
      <c r="E983" s="31"/>
      <c r="F983" s="31"/>
      <c r="G983" s="29"/>
      <c r="H983" s="29"/>
      <c r="I983" s="29"/>
    </row>
    <row r="984" spans="3:9" s="28" customFormat="1" x14ac:dyDescent="0.2">
      <c r="C984" s="31"/>
      <c r="D984" s="31"/>
      <c r="E984" s="31"/>
      <c r="F984" s="31"/>
      <c r="G984" s="29"/>
      <c r="H984" s="29"/>
      <c r="I984" s="29"/>
    </row>
    <row r="985" spans="3:9" s="28" customFormat="1" x14ac:dyDescent="0.2">
      <c r="C985" s="31"/>
      <c r="D985" s="31"/>
      <c r="E985" s="31"/>
      <c r="F985" s="31"/>
      <c r="G985" s="29"/>
      <c r="H985" s="29"/>
      <c r="I985" s="29"/>
    </row>
    <row r="986" spans="3:9" s="28" customFormat="1" x14ac:dyDescent="0.2">
      <c r="C986" s="31"/>
      <c r="D986" s="31"/>
      <c r="E986" s="31"/>
      <c r="F986" s="31"/>
      <c r="G986" s="29"/>
      <c r="H986" s="29"/>
      <c r="I986" s="29"/>
    </row>
    <row r="987" spans="3:9" s="28" customFormat="1" x14ac:dyDescent="0.2">
      <c r="C987" s="31"/>
      <c r="D987" s="31"/>
      <c r="E987" s="31"/>
      <c r="F987" s="31"/>
      <c r="G987" s="29"/>
      <c r="H987" s="29"/>
      <c r="I987" s="29"/>
    </row>
    <row r="988" spans="3:9" s="28" customFormat="1" x14ac:dyDescent="0.2">
      <c r="C988" s="31"/>
      <c r="D988" s="31"/>
      <c r="E988" s="31"/>
      <c r="F988" s="31"/>
      <c r="G988" s="29"/>
      <c r="H988" s="29"/>
      <c r="I988" s="29"/>
    </row>
    <row r="989" spans="3:9" s="28" customFormat="1" x14ac:dyDescent="0.2">
      <c r="C989" s="31"/>
      <c r="D989" s="31"/>
      <c r="E989" s="31"/>
      <c r="F989" s="31"/>
      <c r="G989" s="29"/>
      <c r="H989" s="29"/>
      <c r="I989" s="29"/>
    </row>
    <row r="990" spans="3:9" s="28" customFormat="1" x14ac:dyDescent="0.2">
      <c r="C990" s="31"/>
      <c r="D990" s="31"/>
      <c r="E990" s="31"/>
      <c r="F990" s="31"/>
      <c r="G990" s="29"/>
      <c r="H990" s="29"/>
      <c r="I990" s="29"/>
    </row>
    <row r="991" spans="3:9" s="28" customFormat="1" x14ac:dyDescent="0.2">
      <c r="C991" s="31"/>
      <c r="D991" s="31"/>
      <c r="E991" s="31"/>
      <c r="F991" s="31"/>
      <c r="G991" s="29"/>
      <c r="H991" s="29"/>
      <c r="I991" s="29"/>
    </row>
    <row r="992" spans="3:9" s="28" customFormat="1" x14ac:dyDescent="0.2">
      <c r="C992" s="31"/>
      <c r="D992" s="31"/>
      <c r="E992" s="31"/>
      <c r="F992" s="31"/>
      <c r="G992" s="29"/>
      <c r="H992" s="29"/>
      <c r="I992" s="29"/>
    </row>
    <row r="993" spans="3:9" s="28" customFormat="1" x14ac:dyDescent="0.2">
      <c r="C993" s="31"/>
      <c r="D993" s="31"/>
      <c r="E993" s="31"/>
      <c r="F993" s="31"/>
      <c r="G993" s="29"/>
      <c r="H993" s="29"/>
      <c r="I993" s="29"/>
    </row>
    <row r="994" spans="3:9" s="28" customFormat="1" x14ac:dyDescent="0.2">
      <c r="C994" s="31"/>
      <c r="D994" s="31"/>
      <c r="E994" s="31"/>
      <c r="F994" s="31"/>
      <c r="G994" s="29"/>
      <c r="H994" s="29"/>
      <c r="I994" s="29"/>
    </row>
    <row r="995" spans="3:9" s="28" customFormat="1" x14ac:dyDescent="0.2">
      <c r="C995" s="31"/>
      <c r="D995" s="31"/>
      <c r="E995" s="31"/>
      <c r="F995" s="31"/>
      <c r="G995" s="29"/>
      <c r="H995" s="29"/>
      <c r="I995" s="29"/>
    </row>
    <row r="996" spans="3:9" s="28" customFormat="1" x14ac:dyDescent="0.2">
      <c r="C996" s="31"/>
      <c r="D996" s="31"/>
      <c r="E996" s="31"/>
      <c r="F996" s="31"/>
      <c r="G996" s="29"/>
      <c r="H996" s="29"/>
      <c r="I996" s="29"/>
    </row>
    <row r="997" spans="3:9" s="28" customFormat="1" x14ac:dyDescent="0.2">
      <c r="C997" s="31"/>
      <c r="D997" s="31"/>
      <c r="E997" s="31"/>
      <c r="F997" s="31"/>
      <c r="G997" s="29"/>
      <c r="H997" s="29"/>
      <c r="I997" s="29"/>
    </row>
    <row r="998" spans="3:9" s="28" customFormat="1" x14ac:dyDescent="0.2">
      <c r="C998" s="31"/>
      <c r="D998" s="31"/>
      <c r="E998" s="31"/>
      <c r="F998" s="31"/>
      <c r="G998" s="29"/>
      <c r="H998" s="29"/>
      <c r="I998" s="29"/>
    </row>
    <row r="999" spans="3:9" s="28" customFormat="1" x14ac:dyDescent="0.2">
      <c r="C999" s="31"/>
      <c r="D999" s="31"/>
      <c r="E999" s="31"/>
      <c r="F999" s="31"/>
      <c r="G999" s="29"/>
      <c r="H999" s="29"/>
      <c r="I999" s="29"/>
    </row>
    <row r="1000" spans="3:9" s="28" customFormat="1" x14ac:dyDescent="0.2">
      <c r="C1000" s="31"/>
      <c r="D1000" s="31"/>
      <c r="E1000" s="31"/>
      <c r="F1000" s="31"/>
      <c r="G1000" s="29"/>
      <c r="H1000" s="29"/>
      <c r="I1000" s="29"/>
    </row>
    <row r="1001" spans="3:9" s="28" customFormat="1" x14ac:dyDescent="0.2">
      <c r="C1001" s="31"/>
      <c r="D1001" s="31"/>
      <c r="E1001" s="31"/>
      <c r="F1001" s="31"/>
      <c r="G1001" s="29"/>
      <c r="H1001" s="29"/>
      <c r="I1001" s="29"/>
    </row>
    <row r="1002" spans="3:9" s="28" customFormat="1" x14ac:dyDescent="0.2">
      <c r="C1002" s="31"/>
      <c r="D1002" s="31"/>
      <c r="E1002" s="31"/>
      <c r="F1002" s="31"/>
      <c r="G1002" s="29"/>
      <c r="H1002" s="29"/>
      <c r="I1002" s="29"/>
    </row>
    <row r="1003" spans="3:9" s="28" customFormat="1" x14ac:dyDescent="0.2">
      <c r="C1003" s="31"/>
      <c r="D1003" s="31"/>
      <c r="E1003" s="31"/>
      <c r="F1003" s="31"/>
      <c r="G1003" s="29"/>
      <c r="H1003" s="29"/>
      <c r="I1003" s="29"/>
    </row>
    <row r="1004" spans="3:9" s="28" customFormat="1" x14ac:dyDescent="0.2">
      <c r="C1004" s="31"/>
      <c r="D1004" s="31"/>
      <c r="E1004" s="31"/>
      <c r="F1004" s="31"/>
      <c r="G1004" s="29"/>
      <c r="H1004" s="29"/>
      <c r="I1004" s="29"/>
    </row>
    <row r="1005" spans="3:9" s="28" customFormat="1" x14ac:dyDescent="0.2">
      <c r="C1005" s="31"/>
      <c r="D1005" s="31"/>
      <c r="E1005" s="31"/>
      <c r="F1005" s="31"/>
      <c r="G1005" s="29"/>
      <c r="H1005" s="29"/>
      <c r="I1005" s="29"/>
    </row>
    <row r="1006" spans="3:9" s="28" customFormat="1" x14ac:dyDescent="0.2">
      <c r="C1006" s="31"/>
      <c r="D1006" s="31"/>
      <c r="E1006" s="31"/>
      <c r="F1006" s="31"/>
      <c r="G1006" s="29"/>
      <c r="H1006" s="29"/>
      <c r="I1006" s="29"/>
    </row>
    <row r="1007" spans="3:9" s="28" customFormat="1" x14ac:dyDescent="0.2">
      <c r="C1007" s="31"/>
      <c r="D1007" s="31"/>
      <c r="E1007" s="31"/>
      <c r="F1007" s="31"/>
      <c r="G1007" s="29"/>
      <c r="H1007" s="29"/>
      <c r="I1007" s="29"/>
    </row>
    <row r="1008" spans="3:9" s="28" customFormat="1" x14ac:dyDescent="0.2">
      <c r="C1008" s="31"/>
      <c r="D1008" s="31"/>
      <c r="E1008" s="31"/>
      <c r="F1008" s="31"/>
      <c r="G1008" s="29"/>
      <c r="H1008" s="29"/>
      <c r="I1008" s="29"/>
    </row>
    <row r="1009" spans="3:9" s="28" customFormat="1" x14ac:dyDescent="0.2">
      <c r="C1009" s="31"/>
      <c r="D1009" s="31"/>
      <c r="E1009" s="31"/>
      <c r="F1009" s="31"/>
      <c r="G1009" s="29"/>
      <c r="H1009" s="29"/>
      <c r="I1009" s="29"/>
    </row>
    <row r="1010" spans="3:9" s="28" customFormat="1" x14ac:dyDescent="0.2">
      <c r="C1010" s="31"/>
      <c r="D1010" s="31"/>
      <c r="E1010" s="31"/>
      <c r="F1010" s="31"/>
      <c r="G1010" s="29"/>
      <c r="H1010" s="29"/>
      <c r="I1010" s="29"/>
    </row>
    <row r="1011" spans="3:9" s="28" customFormat="1" x14ac:dyDescent="0.2">
      <c r="C1011" s="31"/>
      <c r="D1011" s="31"/>
      <c r="E1011" s="31"/>
      <c r="F1011" s="31"/>
      <c r="G1011" s="29"/>
      <c r="H1011" s="29"/>
      <c r="I1011" s="29"/>
    </row>
    <row r="1012" spans="3:9" s="28" customFormat="1" x14ac:dyDescent="0.2">
      <c r="C1012" s="31"/>
      <c r="D1012" s="31"/>
      <c r="E1012" s="31"/>
      <c r="F1012" s="31"/>
      <c r="G1012" s="29"/>
      <c r="H1012" s="29"/>
      <c r="I1012" s="29"/>
    </row>
    <row r="1013" spans="3:9" s="28" customFormat="1" x14ac:dyDescent="0.2">
      <c r="C1013" s="31"/>
      <c r="D1013" s="31"/>
      <c r="E1013" s="31"/>
      <c r="F1013" s="31"/>
      <c r="G1013" s="29"/>
      <c r="H1013" s="29"/>
      <c r="I1013" s="29"/>
    </row>
    <row r="1014" spans="3:9" s="28" customFormat="1" x14ac:dyDescent="0.2">
      <c r="C1014" s="31"/>
      <c r="D1014" s="31"/>
      <c r="E1014" s="31"/>
      <c r="F1014" s="31"/>
      <c r="G1014" s="29"/>
      <c r="H1014" s="29"/>
      <c r="I1014" s="29"/>
    </row>
    <row r="1015" spans="3:9" s="28" customFormat="1" x14ac:dyDescent="0.2">
      <c r="C1015" s="31"/>
      <c r="D1015" s="31"/>
      <c r="E1015" s="31"/>
      <c r="F1015" s="31"/>
      <c r="G1015" s="29"/>
      <c r="H1015" s="29"/>
      <c r="I1015" s="29"/>
    </row>
    <row r="1016" spans="3:9" s="28" customFormat="1" x14ac:dyDescent="0.2">
      <c r="C1016" s="31"/>
      <c r="D1016" s="31"/>
      <c r="E1016" s="31"/>
      <c r="F1016" s="31"/>
      <c r="G1016" s="29"/>
      <c r="H1016" s="29"/>
      <c r="I1016" s="29"/>
    </row>
    <row r="1017" spans="3:9" s="28" customFormat="1" x14ac:dyDescent="0.2">
      <c r="C1017" s="31"/>
      <c r="D1017" s="31"/>
      <c r="E1017" s="31"/>
      <c r="F1017" s="31"/>
      <c r="G1017" s="29"/>
      <c r="H1017" s="29"/>
      <c r="I1017" s="29"/>
    </row>
    <row r="1018" spans="3:9" s="28" customFormat="1" x14ac:dyDescent="0.2">
      <c r="C1018" s="31"/>
      <c r="D1018" s="31"/>
      <c r="E1018" s="31"/>
      <c r="F1018" s="31"/>
      <c r="G1018" s="29"/>
      <c r="H1018" s="29"/>
      <c r="I1018" s="29"/>
    </row>
    <row r="1019" spans="3:9" s="28" customFormat="1" x14ac:dyDescent="0.2">
      <c r="C1019" s="31"/>
      <c r="D1019" s="31"/>
      <c r="E1019" s="31"/>
      <c r="F1019" s="31"/>
      <c r="G1019" s="29"/>
      <c r="H1019" s="29"/>
      <c r="I1019" s="29"/>
    </row>
    <row r="1020" spans="3:9" s="28" customFormat="1" x14ac:dyDescent="0.2">
      <c r="C1020" s="31"/>
      <c r="D1020" s="31"/>
      <c r="E1020" s="31"/>
      <c r="F1020" s="31"/>
      <c r="G1020" s="29"/>
      <c r="H1020" s="29"/>
      <c r="I1020" s="29"/>
    </row>
    <row r="1021" spans="3:9" s="28" customFormat="1" x14ac:dyDescent="0.2">
      <c r="C1021" s="31"/>
      <c r="D1021" s="31"/>
      <c r="E1021" s="31"/>
      <c r="F1021" s="31"/>
      <c r="G1021" s="29"/>
      <c r="H1021" s="29"/>
      <c r="I1021" s="29"/>
    </row>
    <row r="1022" spans="3:9" s="28" customFormat="1" x14ac:dyDescent="0.2">
      <c r="C1022" s="31"/>
      <c r="D1022" s="31"/>
      <c r="E1022" s="31"/>
      <c r="F1022" s="31"/>
      <c r="G1022" s="29"/>
      <c r="H1022" s="29"/>
      <c r="I1022" s="29"/>
    </row>
    <row r="1023" spans="3:9" s="28" customFormat="1" x14ac:dyDescent="0.2">
      <c r="C1023" s="31"/>
      <c r="D1023" s="31"/>
      <c r="E1023" s="31"/>
      <c r="F1023" s="31"/>
      <c r="G1023" s="29"/>
      <c r="H1023" s="29"/>
      <c r="I1023" s="29"/>
    </row>
    <row r="1024" spans="3:9" s="28" customFormat="1" x14ac:dyDescent="0.2">
      <c r="C1024" s="31"/>
      <c r="D1024" s="31"/>
      <c r="E1024" s="31"/>
      <c r="F1024" s="31"/>
      <c r="G1024" s="29"/>
      <c r="H1024" s="29"/>
      <c r="I1024" s="29"/>
    </row>
    <row r="1025" spans="3:9" s="28" customFormat="1" x14ac:dyDescent="0.2">
      <c r="C1025" s="31"/>
      <c r="D1025" s="31"/>
      <c r="E1025" s="31"/>
      <c r="F1025" s="31"/>
      <c r="G1025" s="29"/>
      <c r="H1025" s="29"/>
      <c r="I1025" s="29"/>
    </row>
    <row r="1026" spans="3:9" s="28" customFormat="1" x14ac:dyDescent="0.2">
      <c r="C1026" s="31"/>
      <c r="D1026" s="31"/>
      <c r="E1026" s="31"/>
      <c r="F1026" s="31"/>
      <c r="G1026" s="29"/>
      <c r="H1026" s="29"/>
      <c r="I1026" s="29"/>
    </row>
    <row r="1027" spans="3:9" s="28" customFormat="1" x14ac:dyDescent="0.2">
      <c r="C1027" s="31"/>
      <c r="D1027" s="31"/>
      <c r="E1027" s="31"/>
      <c r="F1027" s="31"/>
      <c r="G1027" s="29"/>
      <c r="H1027" s="29"/>
      <c r="I1027" s="29"/>
    </row>
    <row r="1028" spans="3:9" s="28" customFormat="1" x14ac:dyDescent="0.2">
      <c r="C1028" s="31"/>
      <c r="D1028" s="31"/>
      <c r="E1028" s="31"/>
      <c r="F1028" s="31"/>
      <c r="G1028" s="29"/>
      <c r="H1028" s="29"/>
      <c r="I1028" s="29"/>
    </row>
    <row r="1029" spans="3:9" s="28" customFormat="1" x14ac:dyDescent="0.2">
      <c r="C1029" s="31"/>
      <c r="D1029" s="31"/>
      <c r="E1029" s="31"/>
      <c r="F1029" s="31"/>
      <c r="G1029" s="29"/>
      <c r="H1029" s="29"/>
      <c r="I1029" s="29"/>
    </row>
    <row r="1030" spans="3:9" s="28" customFormat="1" x14ac:dyDescent="0.2">
      <c r="C1030" s="31"/>
      <c r="D1030" s="31"/>
      <c r="E1030" s="31"/>
      <c r="F1030" s="31"/>
      <c r="G1030" s="29"/>
      <c r="H1030" s="29"/>
      <c r="I1030" s="29"/>
    </row>
    <row r="1031" spans="3:9" s="28" customFormat="1" x14ac:dyDescent="0.2">
      <c r="C1031" s="31"/>
      <c r="D1031" s="31"/>
      <c r="E1031" s="31"/>
      <c r="F1031" s="31"/>
      <c r="G1031" s="29"/>
      <c r="H1031" s="29"/>
      <c r="I1031" s="29"/>
    </row>
    <row r="1032" spans="3:9" s="28" customFormat="1" x14ac:dyDescent="0.2">
      <c r="C1032" s="31"/>
      <c r="D1032" s="31"/>
      <c r="E1032" s="31"/>
      <c r="F1032" s="31"/>
      <c r="G1032" s="29"/>
      <c r="H1032" s="29"/>
      <c r="I1032" s="29"/>
    </row>
    <row r="1033" spans="3:9" s="28" customFormat="1" x14ac:dyDescent="0.2">
      <c r="C1033" s="31"/>
      <c r="D1033" s="31"/>
      <c r="E1033" s="31"/>
      <c r="F1033" s="31"/>
      <c r="G1033" s="29"/>
      <c r="H1033" s="29"/>
      <c r="I1033" s="29"/>
    </row>
    <row r="1034" spans="3:9" s="28" customFormat="1" x14ac:dyDescent="0.2">
      <c r="C1034" s="31"/>
      <c r="D1034" s="31"/>
      <c r="E1034" s="31"/>
      <c r="F1034" s="31"/>
      <c r="G1034" s="29"/>
      <c r="H1034" s="29"/>
      <c r="I1034" s="29"/>
    </row>
    <row r="1035" spans="3:9" s="28" customFormat="1" x14ac:dyDescent="0.2">
      <c r="C1035" s="31"/>
      <c r="D1035" s="31"/>
      <c r="E1035" s="31"/>
      <c r="F1035" s="31"/>
      <c r="G1035" s="29"/>
      <c r="H1035" s="29"/>
      <c r="I1035" s="29"/>
    </row>
    <row r="1036" spans="3:9" s="28" customFormat="1" x14ac:dyDescent="0.2">
      <c r="C1036" s="31"/>
      <c r="D1036" s="31"/>
      <c r="E1036" s="31"/>
      <c r="F1036" s="31"/>
      <c r="G1036" s="29"/>
      <c r="H1036" s="29"/>
      <c r="I1036" s="29"/>
    </row>
    <row r="1037" spans="3:9" s="28" customFormat="1" x14ac:dyDescent="0.2">
      <c r="C1037" s="31"/>
      <c r="D1037" s="31"/>
      <c r="E1037" s="31"/>
      <c r="F1037" s="31"/>
      <c r="G1037" s="29"/>
      <c r="H1037" s="29"/>
      <c r="I1037" s="29"/>
    </row>
    <row r="1038" spans="3:9" s="28" customFormat="1" x14ac:dyDescent="0.2">
      <c r="C1038" s="31"/>
      <c r="D1038" s="31"/>
      <c r="E1038" s="31"/>
      <c r="F1038" s="31"/>
      <c r="G1038" s="29"/>
      <c r="H1038" s="29"/>
      <c r="I1038" s="29"/>
    </row>
    <row r="1039" spans="3:9" s="28" customFormat="1" x14ac:dyDescent="0.2">
      <c r="C1039" s="31"/>
      <c r="D1039" s="31"/>
      <c r="E1039" s="31"/>
      <c r="F1039" s="31"/>
      <c r="G1039" s="29"/>
      <c r="H1039" s="29"/>
      <c r="I1039" s="29"/>
    </row>
    <row r="1040" spans="3:9" s="28" customFormat="1" x14ac:dyDescent="0.2">
      <c r="C1040" s="31"/>
      <c r="D1040" s="31"/>
      <c r="E1040" s="31"/>
      <c r="F1040" s="31"/>
      <c r="G1040" s="29"/>
      <c r="H1040" s="29"/>
      <c r="I1040" s="29"/>
    </row>
    <row r="1041" spans="3:9" s="28" customFormat="1" x14ac:dyDescent="0.2">
      <c r="C1041" s="31"/>
      <c r="D1041" s="31"/>
      <c r="E1041" s="31"/>
      <c r="F1041" s="31"/>
      <c r="G1041" s="29"/>
      <c r="H1041" s="29"/>
      <c r="I1041" s="29"/>
    </row>
    <row r="1042" spans="3:9" s="28" customFormat="1" x14ac:dyDescent="0.2">
      <c r="C1042" s="31"/>
      <c r="D1042" s="31"/>
      <c r="E1042" s="31"/>
      <c r="F1042" s="31"/>
      <c r="G1042" s="29"/>
      <c r="H1042" s="29"/>
      <c r="I1042" s="29"/>
    </row>
    <row r="1043" spans="3:9" s="28" customFormat="1" x14ac:dyDescent="0.2">
      <c r="C1043" s="31"/>
      <c r="D1043" s="31"/>
      <c r="E1043" s="31"/>
      <c r="F1043" s="31"/>
      <c r="G1043" s="29"/>
      <c r="H1043" s="29"/>
      <c r="I1043" s="29"/>
    </row>
    <row r="1044" spans="3:9" s="28" customFormat="1" x14ac:dyDescent="0.2">
      <c r="C1044" s="31"/>
      <c r="D1044" s="31"/>
      <c r="E1044" s="31"/>
      <c r="F1044" s="31"/>
      <c r="G1044" s="29"/>
      <c r="H1044" s="29"/>
      <c r="I1044" s="29"/>
    </row>
    <row r="1045" spans="3:9" s="28" customFormat="1" x14ac:dyDescent="0.2">
      <c r="C1045" s="31"/>
      <c r="D1045" s="31"/>
      <c r="E1045" s="31"/>
      <c r="F1045" s="31"/>
      <c r="G1045" s="29"/>
      <c r="H1045" s="29"/>
      <c r="I1045" s="29"/>
    </row>
    <row r="1046" spans="3:9" s="28" customFormat="1" x14ac:dyDescent="0.2">
      <c r="C1046" s="31"/>
      <c r="D1046" s="31"/>
      <c r="E1046" s="31"/>
      <c r="F1046" s="31"/>
      <c r="G1046" s="29"/>
      <c r="H1046" s="29"/>
      <c r="I1046" s="29"/>
    </row>
    <row r="1047" spans="3:9" s="28" customFormat="1" x14ac:dyDescent="0.2">
      <c r="C1047" s="31"/>
      <c r="D1047" s="31"/>
      <c r="E1047" s="31"/>
      <c r="F1047" s="31"/>
      <c r="G1047" s="29"/>
      <c r="H1047" s="29"/>
      <c r="I1047" s="29"/>
    </row>
    <row r="1048" spans="3:9" s="28" customFormat="1" x14ac:dyDescent="0.2">
      <c r="C1048" s="31"/>
      <c r="D1048" s="31"/>
      <c r="E1048" s="31"/>
      <c r="F1048" s="31"/>
      <c r="G1048" s="29"/>
      <c r="H1048" s="29"/>
      <c r="I1048" s="29"/>
    </row>
    <row r="1049" spans="3:9" s="28" customFormat="1" x14ac:dyDescent="0.2">
      <c r="C1049" s="31"/>
      <c r="D1049" s="31"/>
      <c r="E1049" s="31"/>
      <c r="F1049" s="31"/>
      <c r="G1049" s="29"/>
      <c r="H1049" s="29"/>
      <c r="I1049" s="29"/>
    </row>
    <row r="1050" spans="3:9" s="28" customFormat="1" x14ac:dyDescent="0.2">
      <c r="C1050" s="31"/>
      <c r="D1050" s="31"/>
      <c r="E1050" s="31"/>
      <c r="F1050" s="31"/>
      <c r="G1050" s="29"/>
      <c r="H1050" s="29"/>
      <c r="I1050" s="29"/>
    </row>
    <row r="1051" spans="3:9" s="28" customFormat="1" x14ac:dyDescent="0.2">
      <c r="C1051" s="31"/>
      <c r="D1051" s="31"/>
      <c r="E1051" s="31"/>
      <c r="F1051" s="31"/>
      <c r="G1051" s="29"/>
      <c r="H1051" s="29"/>
      <c r="I1051" s="29"/>
    </row>
    <row r="1052" spans="3:9" s="28" customFormat="1" x14ac:dyDescent="0.2">
      <c r="C1052" s="31"/>
      <c r="D1052" s="31"/>
      <c r="E1052" s="31"/>
      <c r="F1052" s="31"/>
      <c r="G1052" s="29"/>
      <c r="H1052" s="29"/>
      <c r="I1052" s="29"/>
    </row>
    <row r="1053" spans="3:9" s="28" customFormat="1" x14ac:dyDescent="0.2">
      <c r="C1053" s="31"/>
      <c r="D1053" s="31"/>
      <c r="E1053" s="31"/>
      <c r="F1053" s="31"/>
      <c r="G1053" s="29"/>
      <c r="H1053" s="29"/>
      <c r="I1053" s="29"/>
    </row>
    <row r="1054" spans="3:9" s="28" customFormat="1" x14ac:dyDescent="0.2">
      <c r="C1054" s="31"/>
      <c r="D1054" s="31"/>
      <c r="E1054" s="31"/>
      <c r="F1054" s="31"/>
      <c r="G1054" s="29"/>
      <c r="H1054" s="29"/>
      <c r="I1054" s="29"/>
    </row>
    <row r="1055" spans="3:9" s="28" customFormat="1" x14ac:dyDescent="0.2">
      <c r="C1055" s="31"/>
      <c r="D1055" s="31"/>
      <c r="E1055" s="31"/>
      <c r="F1055" s="31"/>
      <c r="G1055" s="29"/>
      <c r="H1055" s="29"/>
      <c r="I1055" s="29"/>
    </row>
    <row r="1056" spans="3:9" s="28" customFormat="1" x14ac:dyDescent="0.2">
      <c r="C1056" s="31"/>
      <c r="D1056" s="31"/>
      <c r="E1056" s="31"/>
      <c r="F1056" s="31"/>
      <c r="G1056" s="29"/>
      <c r="H1056" s="29"/>
      <c r="I1056" s="29"/>
    </row>
    <row r="1057" spans="3:9" s="28" customFormat="1" x14ac:dyDescent="0.2">
      <c r="C1057" s="31"/>
      <c r="D1057" s="31"/>
      <c r="E1057" s="31"/>
      <c r="F1057" s="31"/>
      <c r="G1057" s="29"/>
      <c r="H1057" s="29"/>
      <c r="I1057" s="29"/>
    </row>
    <row r="1058" spans="3:9" s="28" customFormat="1" x14ac:dyDescent="0.2">
      <c r="C1058" s="31"/>
      <c r="D1058" s="31"/>
      <c r="E1058" s="31"/>
      <c r="F1058" s="31"/>
      <c r="G1058" s="29"/>
      <c r="H1058" s="29"/>
      <c r="I1058" s="29"/>
    </row>
    <row r="1059" spans="3:9" s="28" customFormat="1" x14ac:dyDescent="0.2">
      <c r="C1059" s="31"/>
      <c r="D1059" s="31"/>
      <c r="E1059" s="31"/>
      <c r="F1059" s="31"/>
      <c r="G1059" s="29"/>
      <c r="H1059" s="29"/>
      <c r="I1059" s="29"/>
    </row>
    <row r="1060" spans="3:9" s="28" customFormat="1" x14ac:dyDescent="0.2">
      <c r="C1060" s="31"/>
      <c r="D1060" s="31"/>
      <c r="E1060" s="31"/>
      <c r="F1060" s="31"/>
      <c r="G1060" s="29"/>
      <c r="H1060" s="29"/>
      <c r="I1060" s="29"/>
    </row>
    <row r="1061" spans="3:9" s="28" customFormat="1" x14ac:dyDescent="0.2">
      <c r="C1061" s="31"/>
      <c r="D1061" s="31"/>
      <c r="E1061" s="31"/>
      <c r="F1061" s="31"/>
      <c r="G1061" s="29"/>
      <c r="H1061" s="29"/>
      <c r="I1061" s="29"/>
    </row>
    <row r="1062" spans="3:9" s="28" customFormat="1" x14ac:dyDescent="0.2">
      <c r="C1062" s="31"/>
      <c r="D1062" s="31"/>
      <c r="E1062" s="31"/>
      <c r="F1062" s="31"/>
      <c r="G1062" s="29"/>
      <c r="H1062" s="29"/>
      <c r="I1062" s="29"/>
    </row>
    <row r="1063" spans="3:9" s="28" customFormat="1" x14ac:dyDescent="0.2">
      <c r="C1063" s="31"/>
      <c r="D1063" s="31"/>
      <c r="E1063" s="31"/>
      <c r="F1063" s="31"/>
      <c r="G1063" s="29"/>
      <c r="H1063" s="29"/>
      <c r="I1063" s="29"/>
    </row>
    <row r="1064" spans="3:9" s="28" customFormat="1" x14ac:dyDescent="0.2">
      <c r="C1064" s="31"/>
      <c r="D1064" s="31"/>
      <c r="E1064" s="31"/>
      <c r="F1064" s="31"/>
      <c r="G1064" s="29"/>
      <c r="H1064" s="29"/>
      <c r="I1064" s="29"/>
    </row>
    <row r="1065" spans="3:9" s="28" customFormat="1" x14ac:dyDescent="0.2">
      <c r="C1065" s="31"/>
      <c r="D1065" s="31"/>
      <c r="E1065" s="31"/>
      <c r="F1065" s="31"/>
      <c r="G1065" s="29"/>
      <c r="H1065" s="29"/>
      <c r="I1065" s="29"/>
    </row>
    <row r="1066" spans="3:9" s="28" customFormat="1" x14ac:dyDescent="0.2">
      <c r="C1066" s="31"/>
      <c r="D1066" s="31"/>
      <c r="E1066" s="31"/>
      <c r="F1066" s="31"/>
      <c r="G1066" s="29"/>
      <c r="H1066" s="29"/>
      <c r="I1066" s="29"/>
    </row>
    <row r="1067" spans="3:9" s="28" customFormat="1" x14ac:dyDescent="0.2">
      <c r="C1067" s="31"/>
      <c r="D1067" s="31"/>
      <c r="E1067" s="31"/>
      <c r="F1067" s="31"/>
      <c r="G1067" s="29"/>
      <c r="H1067" s="29"/>
      <c r="I1067" s="29"/>
    </row>
    <row r="1068" spans="3:9" s="28" customFormat="1" x14ac:dyDescent="0.2">
      <c r="C1068" s="31"/>
      <c r="D1068" s="31"/>
      <c r="E1068" s="31"/>
      <c r="F1068" s="31"/>
      <c r="G1068" s="29"/>
      <c r="H1068" s="29"/>
      <c r="I1068" s="29"/>
    </row>
    <row r="1069" spans="3:9" s="28" customFormat="1" x14ac:dyDescent="0.2">
      <c r="C1069" s="31"/>
      <c r="D1069" s="31"/>
      <c r="E1069" s="31"/>
      <c r="F1069" s="31"/>
      <c r="G1069" s="29"/>
      <c r="H1069" s="29"/>
      <c r="I1069" s="29"/>
    </row>
    <row r="1070" spans="3:9" s="28" customFormat="1" x14ac:dyDescent="0.2">
      <c r="C1070" s="31"/>
      <c r="D1070" s="31"/>
      <c r="E1070" s="31"/>
      <c r="F1070" s="31"/>
      <c r="G1070" s="29"/>
      <c r="H1070" s="29"/>
      <c r="I1070" s="29"/>
    </row>
    <row r="1071" spans="3:9" s="28" customFormat="1" x14ac:dyDescent="0.2">
      <c r="C1071" s="31"/>
      <c r="D1071" s="31"/>
      <c r="E1071" s="31"/>
      <c r="F1071" s="31"/>
      <c r="G1071" s="29"/>
      <c r="H1071" s="29"/>
      <c r="I1071" s="29"/>
    </row>
    <row r="1072" spans="3:9" s="28" customFormat="1" x14ac:dyDescent="0.2">
      <c r="C1072" s="31"/>
      <c r="D1072" s="31"/>
      <c r="E1072" s="31"/>
      <c r="F1072" s="31"/>
      <c r="G1072" s="29"/>
      <c r="H1072" s="29"/>
      <c r="I1072" s="29"/>
    </row>
    <row r="1073" spans="3:9" s="28" customFormat="1" x14ac:dyDescent="0.2">
      <c r="C1073" s="31"/>
      <c r="D1073" s="31"/>
      <c r="E1073" s="31"/>
      <c r="F1073" s="31"/>
      <c r="G1073" s="29"/>
      <c r="H1073" s="29"/>
      <c r="I1073" s="29"/>
    </row>
    <row r="1074" spans="3:9" s="28" customFormat="1" x14ac:dyDescent="0.2">
      <c r="C1074" s="31"/>
      <c r="D1074" s="31"/>
      <c r="E1074" s="31"/>
      <c r="F1074" s="31"/>
      <c r="G1074" s="29"/>
      <c r="H1074" s="29"/>
      <c r="I1074" s="29"/>
    </row>
    <row r="1075" spans="3:9" s="28" customFormat="1" x14ac:dyDescent="0.2">
      <c r="C1075" s="31"/>
      <c r="D1075" s="31"/>
      <c r="E1075" s="31"/>
      <c r="F1075" s="31"/>
      <c r="G1075" s="29"/>
      <c r="H1075" s="29"/>
      <c r="I1075" s="29"/>
    </row>
    <row r="1076" spans="3:9" s="28" customFormat="1" x14ac:dyDescent="0.2">
      <c r="C1076" s="31"/>
      <c r="D1076" s="31"/>
      <c r="E1076" s="31"/>
      <c r="F1076" s="31"/>
      <c r="G1076" s="29"/>
      <c r="H1076" s="29"/>
      <c r="I1076" s="29"/>
    </row>
    <row r="1077" spans="3:9" s="28" customFormat="1" x14ac:dyDescent="0.2">
      <c r="C1077" s="31"/>
      <c r="D1077" s="31"/>
      <c r="E1077" s="31"/>
      <c r="F1077" s="31"/>
      <c r="G1077" s="29"/>
      <c r="H1077" s="29"/>
      <c r="I1077" s="29"/>
    </row>
    <row r="1078" spans="3:9" s="28" customFormat="1" x14ac:dyDescent="0.2">
      <c r="C1078" s="31"/>
      <c r="D1078" s="31"/>
      <c r="E1078" s="31"/>
      <c r="F1078" s="31"/>
      <c r="G1078" s="29"/>
      <c r="H1078" s="29"/>
      <c r="I1078" s="29"/>
    </row>
    <row r="1079" spans="3:9" s="28" customFormat="1" x14ac:dyDescent="0.2">
      <c r="C1079" s="31"/>
      <c r="D1079" s="31"/>
      <c r="E1079" s="31"/>
      <c r="F1079" s="31"/>
      <c r="G1079" s="29"/>
      <c r="H1079" s="29"/>
      <c r="I1079" s="29"/>
    </row>
    <row r="1080" spans="3:9" s="28" customFormat="1" x14ac:dyDescent="0.2">
      <c r="C1080" s="31"/>
      <c r="D1080" s="31"/>
      <c r="E1080" s="31"/>
      <c r="F1080" s="31"/>
      <c r="G1080" s="29"/>
      <c r="H1080" s="29"/>
      <c r="I1080" s="29"/>
    </row>
    <row r="1081" spans="3:9" s="28" customFormat="1" x14ac:dyDescent="0.2">
      <c r="C1081" s="31"/>
      <c r="D1081" s="31"/>
      <c r="E1081" s="31"/>
      <c r="F1081" s="31"/>
      <c r="G1081" s="29"/>
      <c r="H1081" s="29"/>
      <c r="I1081" s="29"/>
    </row>
    <row r="1082" spans="3:9" s="28" customFormat="1" x14ac:dyDescent="0.2">
      <c r="C1082" s="31"/>
      <c r="D1082" s="31"/>
      <c r="E1082" s="31"/>
      <c r="F1082" s="31"/>
      <c r="G1082" s="29"/>
      <c r="H1082" s="29"/>
      <c r="I1082" s="29"/>
    </row>
    <row r="1083" spans="3:9" s="28" customFormat="1" x14ac:dyDescent="0.2">
      <c r="C1083" s="31"/>
      <c r="D1083" s="31"/>
      <c r="E1083" s="31"/>
      <c r="F1083" s="31"/>
      <c r="G1083" s="29"/>
      <c r="H1083" s="29"/>
      <c r="I1083" s="29"/>
    </row>
    <row r="1084" spans="3:9" s="28" customFormat="1" x14ac:dyDescent="0.2">
      <c r="C1084" s="31"/>
      <c r="D1084" s="31"/>
      <c r="E1084" s="31"/>
      <c r="F1084" s="31"/>
      <c r="G1084" s="29"/>
      <c r="H1084" s="29"/>
      <c r="I1084" s="29"/>
    </row>
    <row r="1085" spans="3:9" s="28" customFormat="1" x14ac:dyDescent="0.2">
      <c r="C1085" s="31"/>
      <c r="D1085" s="31"/>
      <c r="E1085" s="31"/>
      <c r="F1085" s="31"/>
      <c r="G1085" s="29"/>
      <c r="H1085" s="29"/>
      <c r="I1085" s="29"/>
    </row>
    <row r="1086" spans="3:9" s="28" customFormat="1" x14ac:dyDescent="0.2">
      <c r="C1086" s="31"/>
      <c r="D1086" s="31"/>
      <c r="E1086" s="31"/>
      <c r="F1086" s="31"/>
      <c r="G1086" s="29"/>
      <c r="H1086" s="29"/>
      <c r="I1086" s="29"/>
    </row>
    <row r="1087" spans="3:9" s="28" customFormat="1" x14ac:dyDescent="0.2">
      <c r="C1087" s="31"/>
      <c r="D1087" s="31"/>
      <c r="E1087" s="31"/>
      <c r="F1087" s="31"/>
      <c r="G1087" s="29"/>
      <c r="H1087" s="29"/>
      <c r="I1087" s="29"/>
    </row>
    <row r="1088" spans="3:9" s="28" customFormat="1" x14ac:dyDescent="0.2">
      <c r="C1088" s="31"/>
      <c r="D1088" s="31"/>
      <c r="E1088" s="31"/>
      <c r="F1088" s="31"/>
      <c r="G1088" s="29"/>
      <c r="H1088" s="29"/>
      <c r="I1088" s="29"/>
    </row>
    <row r="1089" spans="3:9" s="28" customFormat="1" x14ac:dyDescent="0.2">
      <c r="C1089" s="31"/>
      <c r="D1089" s="31"/>
      <c r="E1089" s="31"/>
      <c r="F1089" s="31"/>
      <c r="G1089" s="29"/>
      <c r="H1089" s="29"/>
      <c r="I1089" s="29"/>
    </row>
    <row r="1090" spans="3:9" s="28" customFormat="1" x14ac:dyDescent="0.2">
      <c r="C1090" s="31"/>
      <c r="D1090" s="31"/>
      <c r="E1090" s="31"/>
      <c r="F1090" s="31"/>
      <c r="G1090" s="29"/>
      <c r="H1090" s="29"/>
      <c r="I1090" s="29"/>
    </row>
    <row r="1091" spans="3:9" s="28" customFormat="1" x14ac:dyDescent="0.2">
      <c r="C1091" s="31"/>
      <c r="D1091" s="31"/>
      <c r="E1091" s="31"/>
      <c r="F1091" s="31"/>
      <c r="G1091" s="29"/>
      <c r="H1091" s="29"/>
      <c r="I1091" s="29"/>
    </row>
    <row r="1092" spans="3:9" s="28" customFormat="1" x14ac:dyDescent="0.2">
      <c r="C1092" s="31"/>
      <c r="D1092" s="31"/>
      <c r="E1092" s="31"/>
      <c r="F1092" s="31"/>
      <c r="G1092" s="29"/>
      <c r="H1092" s="29"/>
      <c r="I1092" s="29"/>
    </row>
    <row r="1093" spans="3:9" s="28" customFormat="1" x14ac:dyDescent="0.2">
      <c r="C1093" s="31"/>
      <c r="D1093" s="31"/>
      <c r="E1093" s="31"/>
      <c r="F1093" s="31"/>
      <c r="G1093" s="29"/>
      <c r="H1093" s="29"/>
      <c r="I1093" s="29"/>
    </row>
    <row r="1094" spans="3:9" s="28" customFormat="1" x14ac:dyDescent="0.2">
      <c r="C1094" s="31"/>
      <c r="D1094" s="31"/>
      <c r="E1094" s="31"/>
      <c r="F1094" s="31"/>
      <c r="G1094" s="29"/>
      <c r="H1094" s="29"/>
      <c r="I1094" s="29"/>
    </row>
    <row r="1095" spans="3:9" s="28" customFormat="1" x14ac:dyDescent="0.2">
      <c r="C1095" s="31"/>
      <c r="D1095" s="31"/>
      <c r="E1095" s="31"/>
      <c r="F1095" s="31"/>
      <c r="G1095" s="29"/>
      <c r="H1095" s="29"/>
      <c r="I1095" s="29"/>
    </row>
    <row r="1096" spans="3:9" s="28" customFormat="1" x14ac:dyDescent="0.2">
      <c r="C1096" s="31"/>
      <c r="D1096" s="31"/>
      <c r="E1096" s="31"/>
      <c r="F1096" s="31"/>
      <c r="G1096" s="29"/>
      <c r="H1096" s="29"/>
      <c r="I1096" s="29"/>
    </row>
    <row r="1097" spans="3:9" s="28" customFormat="1" x14ac:dyDescent="0.2">
      <c r="C1097" s="31"/>
      <c r="D1097" s="31"/>
      <c r="E1097" s="31"/>
      <c r="F1097" s="31"/>
      <c r="G1097" s="29"/>
      <c r="H1097" s="29"/>
      <c r="I1097" s="29"/>
    </row>
    <row r="1098" spans="3:9" s="28" customFormat="1" x14ac:dyDescent="0.2">
      <c r="C1098" s="31"/>
      <c r="D1098" s="31"/>
      <c r="E1098" s="31"/>
      <c r="F1098" s="31"/>
      <c r="G1098" s="29"/>
      <c r="H1098" s="29"/>
      <c r="I1098" s="29"/>
    </row>
    <row r="1099" spans="3:9" s="28" customFormat="1" x14ac:dyDescent="0.2">
      <c r="C1099" s="31"/>
      <c r="D1099" s="31"/>
      <c r="E1099" s="31"/>
      <c r="F1099" s="31"/>
      <c r="G1099" s="29"/>
      <c r="H1099" s="29"/>
      <c r="I1099" s="29"/>
    </row>
    <row r="1100" spans="3:9" s="28" customFormat="1" x14ac:dyDescent="0.2">
      <c r="C1100" s="31"/>
      <c r="D1100" s="31"/>
      <c r="E1100" s="31"/>
      <c r="F1100" s="31"/>
      <c r="G1100" s="29"/>
      <c r="H1100" s="29"/>
      <c r="I1100" s="29"/>
    </row>
    <row r="1101" spans="3:9" s="28" customFormat="1" x14ac:dyDescent="0.2">
      <c r="C1101" s="31"/>
      <c r="D1101" s="31"/>
      <c r="E1101" s="31"/>
      <c r="F1101" s="31"/>
      <c r="G1101" s="29"/>
      <c r="H1101" s="29"/>
      <c r="I1101" s="29"/>
    </row>
    <row r="1102" spans="3:9" s="28" customFormat="1" x14ac:dyDescent="0.2">
      <c r="C1102" s="31"/>
      <c r="D1102" s="31"/>
      <c r="E1102" s="31"/>
      <c r="F1102" s="31"/>
      <c r="G1102" s="29"/>
      <c r="H1102" s="29"/>
      <c r="I1102" s="29"/>
    </row>
    <row r="1103" spans="3:9" s="28" customFormat="1" x14ac:dyDescent="0.2">
      <c r="C1103" s="31"/>
      <c r="D1103" s="31"/>
      <c r="E1103" s="31"/>
      <c r="F1103" s="31"/>
      <c r="G1103" s="29"/>
      <c r="H1103" s="29"/>
      <c r="I1103" s="29"/>
    </row>
    <row r="1104" spans="3:9" s="28" customFormat="1" x14ac:dyDescent="0.2">
      <c r="C1104" s="31"/>
      <c r="D1104" s="31"/>
      <c r="E1104" s="31"/>
      <c r="F1104" s="31"/>
      <c r="G1104" s="29"/>
      <c r="H1104" s="29"/>
      <c r="I1104" s="29"/>
    </row>
    <row r="1105" spans="3:9" s="28" customFormat="1" x14ac:dyDescent="0.2">
      <c r="C1105" s="31"/>
      <c r="D1105" s="31"/>
      <c r="E1105" s="31"/>
      <c r="F1105" s="31"/>
      <c r="G1105" s="29"/>
      <c r="H1105" s="29"/>
      <c r="I1105" s="29"/>
    </row>
    <row r="1106" spans="3:9" s="28" customFormat="1" x14ac:dyDescent="0.2">
      <c r="C1106" s="31"/>
      <c r="D1106" s="31"/>
      <c r="E1106" s="31"/>
      <c r="F1106" s="31"/>
      <c r="G1106" s="29"/>
      <c r="H1106" s="29"/>
      <c r="I1106" s="29"/>
    </row>
    <row r="1107" spans="3:9" s="28" customFormat="1" x14ac:dyDescent="0.2">
      <c r="C1107" s="31"/>
      <c r="D1107" s="31"/>
      <c r="E1107" s="31"/>
      <c r="F1107" s="31"/>
      <c r="G1107" s="29"/>
      <c r="H1107" s="29"/>
      <c r="I1107" s="29"/>
    </row>
    <row r="1108" spans="3:9" s="28" customFormat="1" x14ac:dyDescent="0.2">
      <c r="C1108" s="31"/>
      <c r="D1108" s="31"/>
      <c r="E1108" s="31"/>
      <c r="F1108" s="31"/>
      <c r="G1108" s="29"/>
      <c r="H1108" s="29"/>
      <c r="I1108" s="29"/>
    </row>
    <row r="1109" spans="3:9" s="28" customFormat="1" x14ac:dyDescent="0.2">
      <c r="C1109" s="31"/>
      <c r="D1109" s="31"/>
      <c r="E1109" s="31"/>
      <c r="F1109" s="31"/>
      <c r="G1109" s="29"/>
      <c r="H1109" s="29"/>
      <c r="I1109" s="29"/>
    </row>
    <row r="1110" spans="3:9" s="28" customFormat="1" x14ac:dyDescent="0.2">
      <c r="C1110" s="31"/>
      <c r="D1110" s="31"/>
      <c r="E1110" s="31"/>
      <c r="F1110" s="31"/>
      <c r="G1110" s="29"/>
      <c r="H1110" s="29"/>
      <c r="I1110" s="29"/>
    </row>
    <row r="1111" spans="3:9" s="28" customFormat="1" x14ac:dyDescent="0.2">
      <c r="C1111" s="31"/>
      <c r="D1111" s="31"/>
      <c r="E1111" s="31"/>
      <c r="F1111" s="31"/>
      <c r="G1111" s="29"/>
      <c r="H1111" s="29"/>
      <c r="I1111" s="29"/>
    </row>
    <row r="1112" spans="3:9" s="28" customFormat="1" x14ac:dyDescent="0.2">
      <c r="C1112" s="31"/>
      <c r="D1112" s="31"/>
      <c r="E1112" s="31"/>
      <c r="F1112" s="31"/>
      <c r="G1112" s="29"/>
      <c r="H1112" s="29"/>
      <c r="I1112" s="29"/>
    </row>
    <row r="1113" spans="3:9" s="28" customFormat="1" x14ac:dyDescent="0.2">
      <c r="C1113" s="31"/>
      <c r="D1113" s="31"/>
      <c r="E1113" s="31"/>
      <c r="F1113" s="31"/>
      <c r="G1113" s="29"/>
      <c r="H1113" s="29"/>
      <c r="I1113" s="29"/>
    </row>
    <row r="1114" spans="3:9" s="28" customFormat="1" x14ac:dyDescent="0.2">
      <c r="C1114" s="31"/>
      <c r="D1114" s="31"/>
      <c r="E1114" s="31"/>
      <c r="F1114" s="31"/>
      <c r="G1114" s="29"/>
      <c r="H1114" s="29"/>
      <c r="I1114" s="29"/>
    </row>
    <row r="1115" spans="3:9" s="28" customFormat="1" x14ac:dyDescent="0.2">
      <c r="C1115" s="31"/>
      <c r="D1115" s="31"/>
      <c r="E1115" s="31"/>
      <c r="F1115" s="31"/>
      <c r="G1115" s="29"/>
      <c r="H1115" s="29"/>
      <c r="I1115" s="29"/>
    </row>
    <row r="1116" spans="3:9" s="28" customFormat="1" x14ac:dyDescent="0.2">
      <c r="C1116" s="31"/>
      <c r="D1116" s="31"/>
      <c r="E1116" s="31"/>
      <c r="F1116" s="31"/>
      <c r="G1116" s="29"/>
      <c r="H1116" s="29"/>
      <c r="I1116" s="29"/>
    </row>
    <row r="1117" spans="3:9" s="28" customFormat="1" x14ac:dyDescent="0.2">
      <c r="C1117" s="31"/>
      <c r="D1117" s="31"/>
      <c r="E1117" s="31"/>
      <c r="F1117" s="31"/>
      <c r="G1117" s="29"/>
      <c r="H1117" s="29"/>
      <c r="I1117" s="29"/>
    </row>
    <row r="1118" spans="3:9" s="28" customFormat="1" x14ac:dyDescent="0.2">
      <c r="C1118" s="31"/>
      <c r="D1118" s="31"/>
      <c r="E1118" s="31"/>
      <c r="F1118" s="31"/>
      <c r="G1118" s="29"/>
      <c r="H1118" s="29"/>
      <c r="I1118" s="29"/>
    </row>
    <row r="1119" spans="3:9" s="28" customFormat="1" x14ac:dyDescent="0.2">
      <c r="C1119" s="31"/>
      <c r="D1119" s="31"/>
      <c r="E1119" s="31"/>
      <c r="F1119" s="31"/>
      <c r="G1119" s="29"/>
      <c r="H1119" s="29"/>
      <c r="I1119" s="29"/>
    </row>
    <row r="1120" spans="3:9" s="28" customFormat="1" x14ac:dyDescent="0.2">
      <c r="C1120" s="31"/>
      <c r="D1120" s="31"/>
      <c r="E1120" s="31"/>
      <c r="F1120" s="31"/>
      <c r="G1120" s="29"/>
      <c r="H1120" s="29"/>
      <c r="I1120" s="29"/>
    </row>
    <row r="1121" spans="3:9" s="28" customFormat="1" x14ac:dyDescent="0.2">
      <c r="C1121" s="31"/>
      <c r="D1121" s="31"/>
      <c r="E1121" s="31"/>
      <c r="F1121" s="31"/>
      <c r="G1121" s="29"/>
      <c r="H1121" s="29"/>
      <c r="I1121" s="29"/>
    </row>
    <row r="1122" spans="3:9" s="28" customFormat="1" x14ac:dyDescent="0.2">
      <c r="C1122" s="31"/>
      <c r="D1122" s="31"/>
      <c r="E1122" s="31"/>
      <c r="F1122" s="31"/>
      <c r="G1122" s="29"/>
      <c r="H1122" s="29"/>
      <c r="I1122" s="29"/>
    </row>
    <row r="1123" spans="3:9" s="28" customFormat="1" x14ac:dyDescent="0.2">
      <c r="C1123" s="31"/>
      <c r="D1123" s="31"/>
      <c r="E1123" s="31"/>
      <c r="F1123" s="31"/>
      <c r="G1123" s="29"/>
      <c r="H1123" s="29"/>
      <c r="I1123" s="29"/>
    </row>
    <row r="1124" spans="3:9" s="28" customFormat="1" x14ac:dyDescent="0.2">
      <c r="C1124" s="31"/>
      <c r="D1124" s="31"/>
      <c r="E1124" s="31"/>
      <c r="F1124" s="31"/>
      <c r="G1124" s="29"/>
      <c r="H1124" s="29"/>
      <c r="I1124" s="29"/>
    </row>
    <row r="1125" spans="3:9" s="28" customFormat="1" x14ac:dyDescent="0.2">
      <c r="C1125" s="31"/>
      <c r="D1125" s="31"/>
      <c r="E1125" s="31"/>
      <c r="F1125" s="31"/>
      <c r="G1125" s="29"/>
      <c r="H1125" s="29"/>
      <c r="I1125" s="29"/>
    </row>
    <row r="1126" spans="3:9" s="28" customFormat="1" x14ac:dyDescent="0.2">
      <c r="C1126" s="31"/>
      <c r="D1126" s="31"/>
      <c r="E1126" s="31"/>
      <c r="F1126" s="31"/>
      <c r="G1126" s="29"/>
      <c r="H1126" s="29"/>
      <c r="I1126" s="29"/>
    </row>
    <row r="1127" spans="3:9" s="28" customFormat="1" x14ac:dyDescent="0.2">
      <c r="C1127" s="31"/>
      <c r="D1127" s="31"/>
      <c r="E1127" s="31"/>
      <c r="F1127" s="31"/>
      <c r="G1127" s="29"/>
      <c r="H1127" s="29"/>
      <c r="I1127" s="29"/>
    </row>
    <row r="1128" spans="3:9" s="28" customFormat="1" x14ac:dyDescent="0.2">
      <c r="C1128" s="31"/>
      <c r="D1128" s="31"/>
      <c r="E1128" s="31"/>
      <c r="F1128" s="31"/>
      <c r="G1128" s="29"/>
      <c r="H1128" s="29"/>
      <c r="I1128" s="29"/>
    </row>
    <row r="1129" spans="3:9" s="28" customFormat="1" x14ac:dyDescent="0.2">
      <c r="C1129" s="31"/>
      <c r="D1129" s="31"/>
      <c r="E1129" s="31"/>
      <c r="F1129" s="31"/>
      <c r="G1129" s="29"/>
      <c r="H1129" s="29"/>
      <c r="I1129" s="29"/>
    </row>
    <row r="1130" spans="3:9" s="28" customFormat="1" x14ac:dyDescent="0.2">
      <c r="C1130" s="31"/>
      <c r="D1130" s="31"/>
      <c r="E1130" s="31"/>
      <c r="F1130" s="31"/>
      <c r="G1130" s="29"/>
      <c r="H1130" s="29"/>
      <c r="I1130" s="29"/>
    </row>
    <row r="1131" spans="3:9" s="28" customFormat="1" x14ac:dyDescent="0.2">
      <c r="C1131" s="31"/>
      <c r="D1131" s="31"/>
      <c r="E1131" s="31"/>
      <c r="F1131" s="31"/>
      <c r="G1131" s="29"/>
      <c r="H1131" s="29"/>
      <c r="I1131" s="29"/>
    </row>
    <row r="1132" spans="3:9" s="28" customFormat="1" x14ac:dyDescent="0.2">
      <c r="C1132" s="31"/>
      <c r="D1132" s="31"/>
      <c r="E1132" s="31"/>
      <c r="F1132" s="31"/>
      <c r="G1132" s="29"/>
      <c r="H1132" s="29"/>
      <c r="I1132" s="29"/>
    </row>
    <row r="1133" spans="3:9" s="28" customFormat="1" x14ac:dyDescent="0.2">
      <c r="C1133" s="31"/>
      <c r="D1133" s="31"/>
      <c r="E1133" s="31"/>
      <c r="F1133" s="31"/>
      <c r="G1133" s="29"/>
      <c r="H1133" s="29"/>
      <c r="I1133" s="29"/>
    </row>
    <row r="1134" spans="3:9" s="28" customFormat="1" x14ac:dyDescent="0.2">
      <c r="C1134" s="31"/>
      <c r="D1134" s="31"/>
      <c r="E1134" s="31"/>
      <c r="F1134" s="31"/>
      <c r="G1134" s="29"/>
      <c r="H1134" s="29"/>
      <c r="I1134" s="29"/>
    </row>
    <row r="1135" spans="3:9" s="28" customFormat="1" x14ac:dyDescent="0.2">
      <c r="C1135" s="31"/>
      <c r="D1135" s="31"/>
      <c r="E1135" s="31"/>
      <c r="F1135" s="31"/>
      <c r="G1135" s="29"/>
      <c r="H1135" s="29"/>
      <c r="I1135" s="29"/>
    </row>
    <row r="1136" spans="3:9" s="28" customFormat="1" x14ac:dyDescent="0.2">
      <c r="C1136" s="31"/>
      <c r="D1136" s="31"/>
      <c r="E1136" s="31"/>
      <c r="F1136" s="31"/>
      <c r="G1136" s="29"/>
      <c r="H1136" s="29"/>
      <c r="I1136" s="29"/>
    </row>
    <row r="1137" spans="3:9" s="28" customFormat="1" x14ac:dyDescent="0.2">
      <c r="C1137" s="31"/>
      <c r="D1137" s="31"/>
      <c r="E1137" s="31"/>
      <c r="F1137" s="31"/>
      <c r="G1137" s="29"/>
      <c r="H1137" s="29"/>
      <c r="I1137" s="29"/>
    </row>
    <row r="1138" spans="3:9" s="28" customFormat="1" x14ac:dyDescent="0.2">
      <c r="C1138" s="31"/>
      <c r="D1138" s="31"/>
      <c r="E1138" s="31"/>
      <c r="F1138" s="31"/>
      <c r="G1138" s="29"/>
      <c r="H1138" s="29"/>
      <c r="I1138" s="29"/>
    </row>
    <row r="1139" spans="3:9" s="28" customFormat="1" x14ac:dyDescent="0.2">
      <c r="C1139" s="31"/>
      <c r="D1139" s="31"/>
      <c r="E1139" s="31"/>
      <c r="F1139" s="31"/>
      <c r="G1139" s="29"/>
      <c r="H1139" s="29"/>
      <c r="I1139" s="29"/>
    </row>
    <row r="1140" spans="3:9" s="28" customFormat="1" x14ac:dyDescent="0.2">
      <c r="C1140" s="31"/>
      <c r="D1140" s="31"/>
      <c r="E1140" s="31"/>
      <c r="F1140" s="31"/>
      <c r="G1140" s="29"/>
      <c r="H1140" s="29"/>
      <c r="I1140" s="29"/>
    </row>
    <row r="1141" spans="3:9" s="28" customFormat="1" x14ac:dyDescent="0.2">
      <c r="C1141" s="31"/>
      <c r="D1141" s="31"/>
      <c r="E1141" s="31"/>
      <c r="F1141" s="31"/>
      <c r="G1141" s="29"/>
      <c r="H1141" s="29"/>
      <c r="I1141" s="29"/>
    </row>
    <row r="1142" spans="3:9" s="28" customFormat="1" x14ac:dyDescent="0.2">
      <c r="C1142" s="31"/>
      <c r="D1142" s="31"/>
      <c r="E1142" s="31"/>
      <c r="F1142" s="31"/>
      <c r="G1142" s="29"/>
      <c r="H1142" s="29"/>
      <c r="I1142" s="29"/>
    </row>
    <row r="1143" spans="3:9" s="28" customFormat="1" x14ac:dyDescent="0.2">
      <c r="C1143" s="31"/>
      <c r="D1143" s="31"/>
      <c r="E1143" s="31"/>
      <c r="F1143" s="31"/>
      <c r="G1143" s="29"/>
      <c r="H1143" s="29"/>
      <c r="I1143" s="29"/>
    </row>
    <row r="1144" spans="3:9" s="28" customFormat="1" x14ac:dyDescent="0.2">
      <c r="C1144" s="31"/>
      <c r="D1144" s="31"/>
      <c r="E1144" s="31"/>
      <c r="F1144" s="31"/>
      <c r="G1144" s="29"/>
      <c r="H1144" s="29"/>
      <c r="I1144" s="29"/>
    </row>
    <row r="1145" spans="3:9" s="28" customFormat="1" x14ac:dyDescent="0.2">
      <c r="C1145" s="31"/>
      <c r="D1145" s="31"/>
      <c r="E1145" s="31"/>
      <c r="F1145" s="31"/>
      <c r="G1145" s="29"/>
      <c r="H1145" s="29"/>
      <c r="I1145" s="29"/>
    </row>
    <row r="1146" spans="3:9" s="28" customFormat="1" x14ac:dyDescent="0.2">
      <c r="C1146" s="31"/>
      <c r="D1146" s="31"/>
      <c r="E1146" s="31"/>
      <c r="F1146" s="31"/>
      <c r="G1146" s="29"/>
      <c r="H1146" s="29"/>
      <c r="I1146" s="29"/>
    </row>
    <row r="1147" spans="3:9" s="28" customFormat="1" x14ac:dyDescent="0.2">
      <c r="C1147" s="31"/>
      <c r="D1147" s="31"/>
      <c r="E1147" s="31"/>
      <c r="F1147" s="31"/>
      <c r="G1147" s="29"/>
      <c r="H1147" s="29"/>
      <c r="I1147" s="29"/>
    </row>
    <row r="1148" spans="3:9" s="28" customFormat="1" x14ac:dyDescent="0.2">
      <c r="C1148" s="31"/>
      <c r="D1148" s="31"/>
      <c r="E1148" s="31"/>
      <c r="F1148" s="31"/>
      <c r="G1148" s="29"/>
      <c r="H1148" s="29"/>
      <c r="I1148" s="29"/>
    </row>
    <row r="1149" spans="3:9" s="28" customFormat="1" x14ac:dyDescent="0.2">
      <c r="C1149" s="31"/>
      <c r="D1149" s="31"/>
      <c r="E1149" s="31"/>
      <c r="F1149" s="31"/>
      <c r="G1149" s="29"/>
      <c r="H1149" s="29"/>
      <c r="I1149" s="29"/>
    </row>
    <row r="1150" spans="3:9" s="28" customFormat="1" x14ac:dyDescent="0.2">
      <c r="C1150" s="31"/>
      <c r="D1150" s="31"/>
      <c r="E1150" s="31"/>
      <c r="F1150" s="31"/>
      <c r="G1150" s="29"/>
      <c r="H1150" s="29"/>
      <c r="I1150" s="29"/>
    </row>
    <row r="1151" spans="3:9" s="28" customFormat="1" x14ac:dyDescent="0.2">
      <c r="C1151" s="31"/>
      <c r="D1151" s="31"/>
      <c r="E1151" s="31"/>
      <c r="F1151" s="31"/>
      <c r="G1151" s="29"/>
      <c r="H1151" s="29"/>
      <c r="I1151" s="29"/>
    </row>
    <row r="1152" spans="3:9" s="28" customFormat="1" x14ac:dyDescent="0.2">
      <c r="C1152" s="31"/>
      <c r="D1152" s="31"/>
      <c r="E1152" s="31"/>
      <c r="F1152" s="31"/>
      <c r="G1152" s="29"/>
      <c r="H1152" s="29"/>
      <c r="I1152" s="29"/>
    </row>
    <row r="1153" spans="3:9" s="28" customFormat="1" x14ac:dyDescent="0.2">
      <c r="C1153" s="31"/>
      <c r="D1153" s="31"/>
      <c r="E1153" s="31"/>
      <c r="F1153" s="31"/>
      <c r="G1153" s="29"/>
      <c r="H1153" s="29"/>
      <c r="I1153" s="29"/>
    </row>
    <row r="1154" spans="3:9" s="28" customFormat="1" x14ac:dyDescent="0.2">
      <c r="C1154" s="31"/>
      <c r="D1154" s="31"/>
      <c r="E1154" s="31"/>
      <c r="F1154" s="31"/>
      <c r="G1154" s="29"/>
      <c r="H1154" s="29"/>
      <c r="I1154" s="29"/>
    </row>
    <row r="1155" spans="3:9" s="28" customFormat="1" x14ac:dyDescent="0.2">
      <c r="C1155" s="31"/>
      <c r="D1155" s="31"/>
      <c r="E1155" s="31"/>
      <c r="F1155" s="31"/>
      <c r="G1155" s="29"/>
      <c r="H1155" s="29"/>
      <c r="I1155" s="29"/>
    </row>
    <row r="1156" spans="3:9" s="28" customFormat="1" x14ac:dyDescent="0.2">
      <c r="C1156" s="31"/>
      <c r="D1156" s="31"/>
      <c r="E1156" s="31"/>
      <c r="F1156" s="31"/>
      <c r="G1156" s="29"/>
      <c r="H1156" s="29"/>
      <c r="I1156" s="29"/>
    </row>
    <row r="1157" spans="3:9" s="28" customFormat="1" x14ac:dyDescent="0.2">
      <c r="C1157" s="31"/>
      <c r="D1157" s="31"/>
      <c r="E1157" s="31"/>
      <c r="F1157" s="31"/>
      <c r="G1157" s="29"/>
      <c r="H1157" s="29"/>
      <c r="I1157" s="29"/>
    </row>
    <row r="1158" spans="3:9" s="28" customFormat="1" x14ac:dyDescent="0.2">
      <c r="C1158" s="31"/>
      <c r="D1158" s="31"/>
      <c r="E1158" s="31"/>
      <c r="F1158" s="31"/>
      <c r="G1158" s="29"/>
      <c r="H1158" s="29"/>
      <c r="I1158" s="29"/>
    </row>
    <row r="1159" spans="3:9" s="28" customFormat="1" x14ac:dyDescent="0.2">
      <c r="C1159" s="31"/>
      <c r="D1159" s="31"/>
      <c r="E1159" s="31"/>
      <c r="F1159" s="31"/>
      <c r="G1159" s="29"/>
      <c r="H1159" s="29"/>
      <c r="I1159" s="29"/>
    </row>
    <row r="1160" spans="3:9" s="28" customFormat="1" x14ac:dyDescent="0.2">
      <c r="C1160" s="31"/>
      <c r="D1160" s="31"/>
      <c r="E1160" s="31"/>
      <c r="F1160" s="31"/>
      <c r="G1160" s="29"/>
      <c r="H1160" s="29"/>
      <c r="I1160" s="29"/>
    </row>
    <row r="1161" spans="3:9" s="28" customFormat="1" x14ac:dyDescent="0.2">
      <c r="C1161" s="31"/>
      <c r="D1161" s="31"/>
      <c r="E1161" s="31"/>
      <c r="F1161" s="31"/>
      <c r="G1161" s="29"/>
      <c r="H1161" s="29"/>
      <c r="I1161" s="29"/>
    </row>
    <row r="1162" spans="3:9" s="28" customFormat="1" x14ac:dyDescent="0.2">
      <c r="C1162" s="31"/>
      <c r="D1162" s="31"/>
      <c r="E1162" s="31"/>
      <c r="F1162" s="31"/>
      <c r="G1162" s="29"/>
      <c r="H1162" s="29"/>
      <c r="I1162" s="29"/>
    </row>
    <row r="1163" spans="3:9" s="28" customFormat="1" x14ac:dyDescent="0.2">
      <c r="C1163" s="31"/>
      <c r="D1163" s="31"/>
      <c r="E1163" s="31"/>
      <c r="F1163" s="31"/>
      <c r="G1163" s="29"/>
      <c r="H1163" s="29"/>
      <c r="I1163" s="29"/>
    </row>
    <row r="1164" spans="3:9" s="28" customFormat="1" x14ac:dyDescent="0.2">
      <c r="C1164" s="31"/>
      <c r="D1164" s="31"/>
      <c r="E1164" s="31"/>
      <c r="F1164" s="31"/>
      <c r="G1164" s="29"/>
      <c r="H1164" s="29"/>
      <c r="I1164" s="29"/>
    </row>
    <row r="1165" spans="3:9" s="28" customFormat="1" x14ac:dyDescent="0.2">
      <c r="C1165" s="31"/>
      <c r="D1165" s="31"/>
      <c r="E1165" s="31"/>
      <c r="F1165" s="31"/>
      <c r="G1165" s="29"/>
      <c r="H1165" s="29"/>
      <c r="I1165" s="29"/>
    </row>
    <row r="1166" spans="3:9" s="28" customFormat="1" x14ac:dyDescent="0.2">
      <c r="C1166" s="31"/>
      <c r="D1166" s="31"/>
      <c r="E1166" s="31"/>
      <c r="F1166" s="31"/>
      <c r="G1166" s="29"/>
      <c r="H1166" s="29"/>
      <c r="I1166" s="29"/>
    </row>
    <row r="1167" spans="3:9" s="28" customFormat="1" x14ac:dyDescent="0.2">
      <c r="C1167" s="31"/>
      <c r="D1167" s="31"/>
      <c r="E1167" s="31"/>
      <c r="F1167" s="31"/>
      <c r="G1167" s="29"/>
      <c r="H1167" s="29"/>
      <c r="I1167" s="29"/>
    </row>
    <row r="1168" spans="3:9" s="28" customFormat="1" x14ac:dyDescent="0.2">
      <c r="C1168" s="31"/>
      <c r="D1168" s="31"/>
      <c r="E1168" s="31"/>
      <c r="F1168" s="31"/>
      <c r="G1168" s="29"/>
      <c r="H1168" s="29"/>
      <c r="I1168" s="29"/>
    </row>
    <row r="1169" spans="3:9" s="28" customFormat="1" x14ac:dyDescent="0.2">
      <c r="C1169" s="31"/>
      <c r="D1169" s="31"/>
      <c r="E1169" s="31"/>
      <c r="F1169" s="31"/>
      <c r="G1169" s="29"/>
      <c r="H1169" s="29"/>
      <c r="I1169" s="29"/>
    </row>
    <row r="1170" spans="3:9" s="28" customFormat="1" x14ac:dyDescent="0.2">
      <c r="C1170" s="31"/>
      <c r="D1170" s="31"/>
      <c r="E1170" s="31"/>
      <c r="F1170" s="31"/>
      <c r="G1170" s="29"/>
      <c r="H1170" s="29"/>
      <c r="I1170" s="29"/>
    </row>
    <row r="1171" spans="3:9" s="28" customFormat="1" x14ac:dyDescent="0.2">
      <c r="C1171" s="31"/>
      <c r="D1171" s="31"/>
      <c r="E1171" s="31"/>
      <c r="F1171" s="31"/>
      <c r="G1171" s="29"/>
      <c r="H1171" s="29"/>
      <c r="I1171" s="29"/>
    </row>
    <row r="1172" spans="3:9" s="28" customFormat="1" x14ac:dyDescent="0.2">
      <c r="C1172" s="31"/>
      <c r="D1172" s="31"/>
      <c r="E1172" s="31"/>
      <c r="F1172" s="31"/>
      <c r="G1172" s="29"/>
      <c r="H1172" s="29"/>
      <c r="I1172" s="29"/>
    </row>
    <row r="1173" spans="3:9" s="28" customFormat="1" x14ac:dyDescent="0.2">
      <c r="C1173" s="31"/>
      <c r="D1173" s="31"/>
      <c r="E1173" s="31"/>
      <c r="F1173" s="31"/>
      <c r="G1173" s="29"/>
      <c r="H1173" s="29"/>
      <c r="I1173" s="29"/>
    </row>
    <row r="1174" spans="3:9" s="28" customFormat="1" x14ac:dyDescent="0.2">
      <c r="C1174" s="31"/>
      <c r="D1174" s="31"/>
      <c r="E1174" s="31"/>
      <c r="F1174" s="31"/>
      <c r="G1174" s="29"/>
      <c r="H1174" s="29"/>
      <c r="I1174" s="29"/>
    </row>
    <row r="1175" spans="3:9" s="28" customFormat="1" x14ac:dyDescent="0.2">
      <c r="C1175" s="31"/>
      <c r="D1175" s="31"/>
      <c r="E1175" s="31"/>
      <c r="F1175" s="31"/>
      <c r="G1175" s="29"/>
      <c r="H1175" s="29"/>
      <c r="I1175" s="29"/>
    </row>
    <row r="1176" spans="3:9" s="28" customFormat="1" x14ac:dyDescent="0.2">
      <c r="C1176" s="31"/>
      <c r="D1176" s="31"/>
      <c r="E1176" s="31"/>
      <c r="F1176" s="31"/>
      <c r="G1176" s="29"/>
      <c r="H1176" s="29"/>
      <c r="I1176" s="29"/>
    </row>
    <row r="1177" spans="3:9" s="28" customFormat="1" x14ac:dyDescent="0.2">
      <c r="C1177" s="31"/>
      <c r="D1177" s="31"/>
      <c r="E1177" s="31"/>
      <c r="F1177" s="31"/>
      <c r="G1177" s="29"/>
      <c r="H1177" s="29"/>
      <c r="I1177" s="29"/>
    </row>
    <row r="1178" spans="3:9" s="28" customFormat="1" x14ac:dyDescent="0.2">
      <c r="C1178" s="31"/>
      <c r="D1178" s="31"/>
      <c r="E1178" s="31"/>
      <c r="F1178" s="31"/>
      <c r="G1178" s="29"/>
      <c r="H1178" s="29"/>
      <c r="I1178" s="29"/>
    </row>
    <row r="1179" spans="3:9" s="28" customFormat="1" x14ac:dyDescent="0.2">
      <c r="C1179" s="31"/>
      <c r="D1179" s="31"/>
      <c r="E1179" s="31"/>
      <c r="F1179" s="31"/>
      <c r="G1179" s="29"/>
      <c r="H1179" s="29"/>
      <c r="I1179" s="29"/>
    </row>
    <row r="1180" spans="3:9" s="28" customFormat="1" x14ac:dyDescent="0.2">
      <c r="C1180" s="31"/>
      <c r="D1180" s="31"/>
      <c r="E1180" s="31"/>
      <c r="F1180" s="31"/>
      <c r="G1180" s="29"/>
      <c r="H1180" s="29"/>
      <c r="I1180" s="29"/>
    </row>
    <row r="1181" spans="3:9" s="28" customFormat="1" x14ac:dyDescent="0.2">
      <c r="C1181" s="31"/>
      <c r="D1181" s="31"/>
      <c r="E1181" s="31"/>
      <c r="F1181" s="31"/>
      <c r="G1181" s="29"/>
      <c r="H1181" s="29"/>
      <c r="I1181" s="29"/>
    </row>
    <row r="1182" spans="3:9" s="28" customFormat="1" x14ac:dyDescent="0.2">
      <c r="C1182" s="31"/>
      <c r="D1182" s="31"/>
      <c r="E1182" s="31"/>
      <c r="F1182" s="31"/>
      <c r="G1182" s="29"/>
      <c r="H1182" s="29"/>
      <c r="I1182" s="29"/>
    </row>
    <row r="1183" spans="3:9" s="28" customFormat="1" x14ac:dyDescent="0.2">
      <c r="C1183" s="31"/>
      <c r="D1183" s="31"/>
      <c r="E1183" s="31"/>
      <c r="F1183" s="31"/>
      <c r="G1183" s="29"/>
      <c r="H1183" s="29"/>
      <c r="I1183" s="29"/>
    </row>
    <row r="1184" spans="3:9" s="28" customFormat="1" x14ac:dyDescent="0.2">
      <c r="C1184" s="31"/>
      <c r="D1184" s="31"/>
      <c r="E1184" s="31"/>
      <c r="F1184" s="31"/>
      <c r="G1184" s="29"/>
      <c r="H1184" s="29"/>
      <c r="I1184" s="29"/>
    </row>
    <row r="1185" spans="3:9" s="28" customFormat="1" x14ac:dyDescent="0.2">
      <c r="C1185" s="31"/>
      <c r="D1185" s="31"/>
      <c r="E1185" s="31"/>
      <c r="F1185" s="31"/>
      <c r="G1185" s="29"/>
      <c r="H1185" s="29"/>
      <c r="I1185" s="29"/>
    </row>
    <row r="1186" spans="3:9" s="28" customFormat="1" x14ac:dyDescent="0.2">
      <c r="C1186" s="31"/>
      <c r="D1186" s="31"/>
      <c r="E1186" s="31"/>
      <c r="F1186" s="31"/>
      <c r="G1186" s="29"/>
      <c r="H1186" s="29"/>
      <c r="I1186" s="29"/>
    </row>
    <row r="1187" spans="3:9" s="28" customFormat="1" x14ac:dyDescent="0.2">
      <c r="C1187" s="31"/>
      <c r="D1187" s="31"/>
      <c r="E1187" s="31"/>
      <c r="F1187" s="31"/>
      <c r="G1187" s="29"/>
      <c r="H1187" s="29"/>
      <c r="I1187" s="29"/>
    </row>
    <row r="1188" spans="3:9" s="28" customFormat="1" x14ac:dyDescent="0.2">
      <c r="C1188" s="31"/>
      <c r="D1188" s="31"/>
      <c r="E1188" s="31"/>
      <c r="F1188" s="31"/>
      <c r="G1188" s="29"/>
      <c r="H1188" s="29"/>
      <c r="I1188" s="29"/>
    </row>
    <row r="1189" spans="3:9" s="28" customFormat="1" x14ac:dyDescent="0.2">
      <c r="C1189" s="31"/>
      <c r="D1189" s="31"/>
      <c r="E1189" s="31"/>
      <c r="F1189" s="31"/>
      <c r="G1189" s="29"/>
      <c r="H1189" s="29"/>
      <c r="I1189" s="29"/>
    </row>
    <row r="1190" spans="3:9" s="28" customFormat="1" x14ac:dyDescent="0.2">
      <c r="C1190" s="31"/>
      <c r="D1190" s="31"/>
      <c r="E1190" s="31"/>
      <c r="F1190" s="31"/>
      <c r="G1190" s="29"/>
      <c r="H1190" s="29"/>
      <c r="I1190" s="29"/>
    </row>
    <row r="1191" spans="3:9" s="28" customFormat="1" x14ac:dyDescent="0.2">
      <c r="C1191" s="31"/>
      <c r="D1191" s="31"/>
      <c r="E1191" s="31"/>
      <c r="F1191" s="31"/>
      <c r="G1191" s="29"/>
      <c r="H1191" s="29"/>
      <c r="I1191" s="29"/>
    </row>
    <row r="1192" spans="3:9" s="28" customFormat="1" x14ac:dyDescent="0.2">
      <c r="C1192" s="31"/>
      <c r="D1192" s="31"/>
      <c r="E1192" s="31"/>
      <c r="F1192" s="31"/>
      <c r="G1192" s="29"/>
      <c r="H1192" s="29"/>
      <c r="I1192" s="29"/>
    </row>
    <row r="1193" spans="3:9" s="28" customFormat="1" x14ac:dyDescent="0.2">
      <c r="C1193" s="31"/>
      <c r="D1193" s="31"/>
      <c r="E1193" s="31"/>
      <c r="F1193" s="31"/>
      <c r="G1193" s="29"/>
      <c r="H1193" s="29"/>
      <c r="I1193" s="29"/>
    </row>
    <row r="1194" spans="3:9" s="28" customFormat="1" x14ac:dyDescent="0.2">
      <c r="C1194" s="31"/>
      <c r="D1194" s="31"/>
      <c r="E1194" s="31"/>
      <c r="F1194" s="31"/>
      <c r="G1194" s="29"/>
      <c r="H1194" s="29"/>
      <c r="I1194" s="29"/>
    </row>
    <row r="1195" spans="3:9" s="28" customFormat="1" x14ac:dyDescent="0.2">
      <c r="C1195" s="31"/>
      <c r="D1195" s="31"/>
      <c r="E1195" s="31"/>
      <c r="F1195" s="31"/>
      <c r="G1195" s="29"/>
      <c r="H1195" s="29"/>
      <c r="I1195" s="29"/>
    </row>
    <row r="1196" spans="3:9" s="28" customFormat="1" x14ac:dyDescent="0.2">
      <c r="C1196" s="31"/>
      <c r="D1196" s="31"/>
      <c r="E1196" s="31"/>
      <c r="F1196" s="31"/>
      <c r="G1196" s="29"/>
      <c r="H1196" s="29"/>
      <c r="I1196" s="29"/>
    </row>
    <row r="1197" spans="3:9" s="28" customFormat="1" x14ac:dyDescent="0.2">
      <c r="C1197" s="31"/>
      <c r="D1197" s="31"/>
      <c r="E1197" s="31"/>
      <c r="F1197" s="31"/>
      <c r="G1197" s="29"/>
      <c r="H1197" s="29"/>
      <c r="I1197" s="29"/>
    </row>
    <row r="1198" spans="3:9" s="28" customFormat="1" x14ac:dyDescent="0.2">
      <c r="C1198" s="31"/>
      <c r="D1198" s="31"/>
      <c r="E1198" s="31"/>
      <c r="F1198" s="31"/>
      <c r="G1198" s="29"/>
      <c r="H1198" s="29"/>
      <c r="I1198" s="29"/>
    </row>
    <row r="1199" spans="3:9" s="28" customFormat="1" x14ac:dyDescent="0.2">
      <c r="C1199" s="31"/>
      <c r="D1199" s="31"/>
      <c r="E1199" s="31"/>
      <c r="F1199" s="31"/>
      <c r="G1199" s="29"/>
      <c r="H1199" s="29"/>
      <c r="I1199" s="29"/>
    </row>
    <row r="1200" spans="3:9" s="28" customFormat="1" x14ac:dyDescent="0.2">
      <c r="C1200" s="31"/>
      <c r="D1200" s="31"/>
      <c r="E1200" s="31"/>
      <c r="F1200" s="31"/>
      <c r="G1200" s="29"/>
      <c r="H1200" s="29"/>
      <c r="I1200" s="29"/>
    </row>
    <row r="1201" spans="3:9" s="28" customFormat="1" x14ac:dyDescent="0.2">
      <c r="C1201" s="31"/>
      <c r="D1201" s="31"/>
      <c r="E1201" s="31"/>
      <c r="F1201" s="31"/>
      <c r="G1201" s="29"/>
      <c r="H1201" s="29"/>
      <c r="I1201" s="29"/>
    </row>
    <row r="1202" spans="3:9" s="28" customFormat="1" x14ac:dyDescent="0.2">
      <c r="C1202" s="31"/>
      <c r="D1202" s="31"/>
      <c r="E1202" s="31"/>
      <c r="F1202" s="31"/>
      <c r="G1202" s="29"/>
      <c r="H1202" s="29"/>
      <c r="I1202" s="29"/>
    </row>
    <row r="1203" spans="3:9" s="28" customFormat="1" x14ac:dyDescent="0.2">
      <c r="C1203" s="31"/>
      <c r="D1203" s="31"/>
      <c r="E1203" s="31"/>
      <c r="F1203" s="31"/>
      <c r="G1203" s="29"/>
      <c r="H1203" s="29"/>
      <c r="I1203" s="29"/>
    </row>
    <row r="1204" spans="3:9" s="28" customFormat="1" x14ac:dyDescent="0.2">
      <c r="C1204" s="31"/>
      <c r="D1204" s="31"/>
      <c r="E1204" s="31"/>
      <c r="F1204" s="31"/>
      <c r="G1204" s="29"/>
      <c r="H1204" s="29"/>
      <c r="I1204" s="29"/>
    </row>
    <row r="1205" spans="3:9" s="28" customFormat="1" x14ac:dyDescent="0.2">
      <c r="C1205" s="31"/>
      <c r="D1205" s="31"/>
      <c r="E1205" s="31"/>
      <c r="F1205" s="31"/>
      <c r="G1205" s="29"/>
      <c r="H1205" s="29"/>
      <c r="I1205" s="29"/>
    </row>
    <row r="1206" spans="3:9" s="28" customFormat="1" x14ac:dyDescent="0.2">
      <c r="C1206" s="31"/>
      <c r="D1206" s="31"/>
      <c r="E1206" s="31"/>
      <c r="F1206" s="31"/>
      <c r="G1206" s="29"/>
      <c r="H1206" s="29"/>
      <c r="I1206" s="29"/>
    </row>
    <row r="1207" spans="3:9" s="28" customFormat="1" x14ac:dyDescent="0.2">
      <c r="C1207" s="31"/>
      <c r="D1207" s="31"/>
      <c r="E1207" s="31"/>
      <c r="F1207" s="31"/>
      <c r="G1207" s="29"/>
      <c r="H1207" s="29"/>
      <c r="I1207" s="29"/>
    </row>
    <row r="1208" spans="3:9" s="28" customFormat="1" x14ac:dyDescent="0.2">
      <c r="C1208" s="31"/>
      <c r="D1208" s="31"/>
      <c r="E1208" s="31"/>
      <c r="F1208" s="31"/>
      <c r="G1208" s="29"/>
      <c r="H1208" s="29"/>
      <c r="I1208" s="29"/>
    </row>
    <row r="1209" spans="3:9" s="28" customFormat="1" x14ac:dyDescent="0.2">
      <c r="C1209" s="31"/>
      <c r="D1209" s="31"/>
      <c r="E1209" s="31"/>
      <c r="F1209" s="31"/>
      <c r="G1209" s="29"/>
      <c r="H1209" s="29"/>
      <c r="I1209" s="29"/>
    </row>
    <row r="1210" spans="3:9" s="28" customFormat="1" x14ac:dyDescent="0.2">
      <c r="C1210" s="31"/>
      <c r="D1210" s="31"/>
      <c r="E1210" s="31"/>
      <c r="F1210" s="31"/>
      <c r="G1210" s="29"/>
      <c r="H1210" s="29"/>
      <c r="I1210" s="29"/>
    </row>
    <row r="1211" spans="3:9" s="28" customFormat="1" x14ac:dyDescent="0.2">
      <c r="C1211" s="31"/>
      <c r="D1211" s="31"/>
      <c r="E1211" s="31"/>
      <c r="F1211" s="31"/>
      <c r="G1211" s="29"/>
      <c r="H1211" s="29"/>
      <c r="I1211" s="29"/>
    </row>
    <row r="1212" spans="3:9" s="28" customFormat="1" x14ac:dyDescent="0.2">
      <c r="C1212" s="31"/>
      <c r="D1212" s="31"/>
      <c r="E1212" s="31"/>
      <c r="F1212" s="31"/>
      <c r="G1212" s="29"/>
      <c r="H1212" s="29"/>
      <c r="I1212" s="29"/>
    </row>
    <row r="1213" spans="3:9" s="28" customFormat="1" x14ac:dyDescent="0.2">
      <c r="C1213" s="31"/>
      <c r="D1213" s="31"/>
      <c r="E1213" s="31"/>
      <c r="F1213" s="31"/>
      <c r="G1213" s="29"/>
      <c r="H1213" s="29"/>
      <c r="I1213" s="29"/>
    </row>
    <row r="1214" spans="3:9" s="28" customFormat="1" x14ac:dyDescent="0.2">
      <c r="C1214" s="31"/>
      <c r="D1214" s="31"/>
      <c r="E1214" s="31"/>
      <c r="F1214" s="31"/>
      <c r="G1214" s="29"/>
      <c r="H1214" s="29"/>
      <c r="I1214" s="29"/>
    </row>
    <row r="1215" spans="3:9" s="28" customFormat="1" x14ac:dyDescent="0.2">
      <c r="C1215" s="31"/>
      <c r="D1215" s="31"/>
      <c r="E1215" s="31"/>
      <c r="F1215" s="31"/>
      <c r="G1215" s="29"/>
      <c r="H1215" s="29"/>
      <c r="I1215" s="29"/>
    </row>
    <row r="1216" spans="3:9" s="28" customFormat="1" x14ac:dyDescent="0.2">
      <c r="C1216" s="31"/>
      <c r="D1216" s="31"/>
      <c r="E1216" s="31"/>
      <c r="F1216" s="31"/>
      <c r="G1216" s="29"/>
      <c r="H1216" s="29"/>
      <c r="I1216" s="29"/>
    </row>
    <row r="1217" spans="3:9" s="28" customFormat="1" x14ac:dyDescent="0.2">
      <c r="C1217" s="31"/>
      <c r="D1217" s="31"/>
      <c r="E1217" s="31"/>
      <c r="F1217" s="31"/>
      <c r="G1217" s="29"/>
      <c r="H1217" s="29"/>
      <c r="I1217" s="29"/>
    </row>
    <row r="1218" spans="3:9" s="28" customFormat="1" x14ac:dyDescent="0.2">
      <c r="C1218" s="31"/>
      <c r="D1218" s="31"/>
      <c r="E1218" s="31"/>
      <c r="F1218" s="31"/>
      <c r="G1218" s="29"/>
      <c r="H1218" s="29"/>
      <c r="I1218" s="29"/>
    </row>
    <row r="1219" spans="3:9" s="28" customFormat="1" x14ac:dyDescent="0.2">
      <c r="C1219" s="31"/>
      <c r="D1219" s="31"/>
      <c r="E1219" s="31"/>
      <c r="F1219" s="31"/>
      <c r="G1219" s="29"/>
      <c r="H1219" s="29"/>
      <c r="I1219" s="29"/>
    </row>
    <row r="1220" spans="3:9" s="28" customFormat="1" x14ac:dyDescent="0.2">
      <c r="C1220" s="31"/>
      <c r="D1220" s="31"/>
      <c r="E1220" s="31"/>
      <c r="F1220" s="31"/>
      <c r="G1220" s="29"/>
      <c r="H1220" s="29"/>
      <c r="I1220" s="29"/>
    </row>
    <row r="1221" spans="3:9" s="28" customFormat="1" x14ac:dyDescent="0.2">
      <c r="C1221" s="31"/>
      <c r="D1221" s="31"/>
      <c r="E1221" s="31"/>
      <c r="F1221" s="31"/>
      <c r="G1221" s="29"/>
      <c r="H1221" s="29"/>
      <c r="I1221" s="29"/>
    </row>
    <row r="1222" spans="3:9" s="28" customFormat="1" x14ac:dyDescent="0.2">
      <c r="C1222" s="31"/>
      <c r="D1222" s="31"/>
      <c r="E1222" s="31"/>
      <c r="F1222" s="31"/>
      <c r="G1222" s="29"/>
      <c r="H1222" s="29"/>
      <c r="I1222" s="29"/>
    </row>
    <row r="1223" spans="3:9" s="28" customFormat="1" x14ac:dyDescent="0.2">
      <c r="C1223" s="31"/>
      <c r="D1223" s="31"/>
      <c r="E1223" s="31"/>
      <c r="F1223" s="31"/>
      <c r="G1223" s="29"/>
      <c r="H1223" s="29"/>
      <c r="I1223" s="29"/>
    </row>
    <row r="1224" spans="3:9" s="28" customFormat="1" x14ac:dyDescent="0.2">
      <c r="C1224" s="31"/>
      <c r="D1224" s="31"/>
      <c r="E1224" s="31"/>
      <c r="F1224" s="31"/>
      <c r="G1224" s="29"/>
      <c r="H1224" s="29"/>
      <c r="I1224" s="29"/>
    </row>
    <row r="1225" spans="3:9" s="28" customFormat="1" x14ac:dyDescent="0.2">
      <c r="C1225" s="31"/>
      <c r="D1225" s="31"/>
      <c r="E1225" s="31"/>
      <c r="F1225" s="31"/>
      <c r="G1225" s="29"/>
      <c r="H1225" s="29"/>
      <c r="I1225" s="29"/>
    </row>
    <row r="1226" spans="3:9" s="28" customFormat="1" x14ac:dyDescent="0.2">
      <c r="C1226" s="31"/>
      <c r="D1226" s="31"/>
      <c r="E1226" s="31"/>
      <c r="F1226" s="31"/>
      <c r="G1226" s="29"/>
      <c r="H1226" s="29"/>
      <c r="I1226" s="29"/>
    </row>
    <row r="1227" spans="3:9" s="28" customFormat="1" x14ac:dyDescent="0.2">
      <c r="C1227" s="31"/>
      <c r="D1227" s="31"/>
      <c r="E1227" s="31"/>
      <c r="F1227" s="31"/>
      <c r="G1227" s="29"/>
      <c r="H1227" s="29"/>
      <c r="I1227" s="29"/>
    </row>
    <row r="1228" spans="3:9" s="28" customFormat="1" x14ac:dyDescent="0.2">
      <c r="C1228" s="31"/>
      <c r="D1228" s="31"/>
      <c r="E1228" s="31"/>
      <c r="F1228" s="31"/>
      <c r="G1228" s="29"/>
      <c r="H1228" s="29"/>
      <c r="I1228" s="29"/>
    </row>
    <row r="1229" spans="3:9" s="28" customFormat="1" x14ac:dyDescent="0.2">
      <c r="C1229" s="31"/>
      <c r="D1229" s="31"/>
      <c r="E1229" s="31"/>
      <c r="F1229" s="31"/>
      <c r="G1229" s="29"/>
      <c r="H1229" s="29"/>
      <c r="I1229" s="29"/>
    </row>
    <row r="1230" spans="3:9" s="28" customFormat="1" x14ac:dyDescent="0.2">
      <c r="C1230" s="31"/>
      <c r="D1230" s="31"/>
      <c r="E1230" s="31"/>
      <c r="F1230" s="31"/>
      <c r="G1230" s="29"/>
      <c r="H1230" s="29"/>
      <c r="I1230" s="29"/>
    </row>
    <row r="1231" spans="3:9" s="28" customFormat="1" x14ac:dyDescent="0.2">
      <c r="C1231" s="31"/>
      <c r="D1231" s="31"/>
      <c r="E1231" s="31"/>
      <c r="F1231" s="31"/>
      <c r="G1231" s="29"/>
      <c r="H1231" s="29"/>
      <c r="I1231" s="29"/>
    </row>
    <row r="1232" spans="3:9" s="28" customFormat="1" x14ac:dyDescent="0.2">
      <c r="C1232" s="31"/>
      <c r="D1232" s="31"/>
      <c r="E1232" s="31"/>
      <c r="F1232" s="31"/>
      <c r="G1232" s="29"/>
      <c r="H1232" s="29"/>
      <c r="I1232" s="29"/>
    </row>
    <row r="1233" spans="3:9" s="28" customFormat="1" x14ac:dyDescent="0.2">
      <c r="C1233" s="31"/>
      <c r="D1233" s="31"/>
      <c r="E1233" s="31"/>
      <c r="F1233" s="31"/>
      <c r="G1233" s="29"/>
      <c r="H1233" s="29"/>
      <c r="I1233" s="29"/>
    </row>
    <row r="1234" spans="3:9" s="28" customFormat="1" x14ac:dyDescent="0.2">
      <c r="C1234" s="31"/>
      <c r="D1234" s="31"/>
      <c r="E1234" s="31"/>
      <c r="F1234" s="31"/>
      <c r="G1234" s="29"/>
      <c r="H1234" s="29"/>
      <c r="I1234" s="29"/>
    </row>
    <row r="1235" spans="3:9" s="28" customFormat="1" x14ac:dyDescent="0.2">
      <c r="C1235" s="31"/>
      <c r="D1235" s="31"/>
      <c r="E1235" s="31"/>
      <c r="F1235" s="31"/>
      <c r="G1235" s="29"/>
      <c r="H1235" s="29"/>
      <c r="I1235" s="29"/>
    </row>
    <row r="1236" spans="3:9" s="28" customFormat="1" x14ac:dyDescent="0.2">
      <c r="C1236" s="31"/>
      <c r="D1236" s="31"/>
      <c r="E1236" s="31"/>
      <c r="F1236" s="31"/>
      <c r="G1236" s="29"/>
      <c r="H1236" s="29"/>
      <c r="I1236" s="29"/>
    </row>
    <row r="1237" spans="3:9" s="28" customFormat="1" x14ac:dyDescent="0.2">
      <c r="C1237" s="31"/>
      <c r="D1237" s="31"/>
      <c r="E1237" s="31"/>
      <c r="F1237" s="31"/>
      <c r="G1237" s="29"/>
      <c r="H1237" s="29"/>
      <c r="I1237" s="29"/>
    </row>
    <row r="1238" spans="3:9" s="28" customFormat="1" x14ac:dyDescent="0.2">
      <c r="C1238" s="31"/>
      <c r="D1238" s="31"/>
      <c r="E1238" s="31"/>
      <c r="F1238" s="31"/>
      <c r="G1238" s="29"/>
      <c r="H1238" s="29"/>
      <c r="I1238" s="29"/>
    </row>
    <row r="1239" spans="3:9" s="28" customFormat="1" x14ac:dyDescent="0.2">
      <c r="C1239" s="31"/>
      <c r="D1239" s="31"/>
      <c r="E1239" s="31"/>
      <c r="F1239" s="31"/>
      <c r="G1239" s="29"/>
      <c r="H1239" s="29"/>
      <c r="I1239" s="29"/>
    </row>
    <row r="1240" spans="3:9" s="28" customFormat="1" x14ac:dyDescent="0.2">
      <c r="C1240" s="31"/>
      <c r="D1240" s="31"/>
      <c r="E1240" s="31"/>
      <c r="F1240" s="31"/>
      <c r="G1240" s="29"/>
      <c r="H1240" s="29"/>
      <c r="I1240" s="29"/>
    </row>
    <row r="1241" spans="3:9" s="28" customFormat="1" x14ac:dyDescent="0.2">
      <c r="C1241" s="31"/>
      <c r="D1241" s="31"/>
      <c r="E1241" s="31"/>
      <c r="F1241" s="31"/>
      <c r="G1241" s="29"/>
      <c r="H1241" s="29"/>
      <c r="I1241" s="29"/>
    </row>
    <row r="1242" spans="3:9" s="28" customFormat="1" x14ac:dyDescent="0.2">
      <c r="C1242" s="31"/>
      <c r="D1242" s="31"/>
      <c r="E1242" s="31"/>
      <c r="F1242" s="31"/>
      <c r="G1242" s="29"/>
      <c r="H1242" s="29"/>
      <c r="I1242" s="29"/>
    </row>
    <row r="1243" spans="3:9" s="28" customFormat="1" x14ac:dyDescent="0.2">
      <c r="C1243" s="31"/>
      <c r="D1243" s="31"/>
      <c r="E1243" s="31"/>
      <c r="F1243" s="31"/>
      <c r="G1243" s="29"/>
      <c r="H1243" s="29"/>
      <c r="I1243" s="29"/>
    </row>
    <row r="1244" spans="3:9" s="28" customFormat="1" x14ac:dyDescent="0.2">
      <c r="C1244" s="31"/>
      <c r="D1244" s="31"/>
      <c r="E1244" s="31"/>
      <c r="F1244" s="31"/>
      <c r="G1244" s="29"/>
      <c r="H1244" s="29"/>
      <c r="I1244" s="29"/>
    </row>
    <row r="1245" spans="3:9" s="28" customFormat="1" x14ac:dyDescent="0.2">
      <c r="C1245" s="31"/>
      <c r="D1245" s="31"/>
      <c r="E1245" s="31"/>
      <c r="F1245" s="31"/>
      <c r="G1245" s="29"/>
      <c r="H1245" s="29"/>
      <c r="I1245" s="29"/>
    </row>
    <row r="1246" spans="3:9" s="28" customFormat="1" x14ac:dyDescent="0.2">
      <c r="C1246" s="31"/>
      <c r="D1246" s="31"/>
      <c r="E1246" s="31"/>
      <c r="F1246" s="31"/>
      <c r="G1246" s="29"/>
      <c r="H1246" s="29"/>
      <c r="I1246" s="29"/>
    </row>
    <row r="1247" spans="3:9" s="28" customFormat="1" x14ac:dyDescent="0.2">
      <c r="C1247" s="31"/>
      <c r="D1247" s="31"/>
      <c r="E1247" s="31"/>
      <c r="F1247" s="31"/>
      <c r="G1247" s="29"/>
      <c r="H1247" s="29"/>
      <c r="I1247" s="29"/>
    </row>
    <row r="1248" spans="3:9" s="28" customFormat="1" x14ac:dyDescent="0.2">
      <c r="C1248" s="31"/>
      <c r="D1248" s="31"/>
      <c r="E1248" s="31"/>
      <c r="F1248" s="31"/>
      <c r="G1248" s="29"/>
      <c r="H1248" s="29"/>
      <c r="I1248" s="29"/>
    </row>
    <row r="1249" spans="3:9" s="28" customFormat="1" x14ac:dyDescent="0.2">
      <c r="C1249" s="31"/>
      <c r="D1249" s="31"/>
      <c r="E1249" s="31"/>
      <c r="F1249" s="31"/>
      <c r="G1249" s="29"/>
      <c r="H1249" s="29"/>
      <c r="I1249" s="29"/>
    </row>
    <row r="1250" spans="3:9" s="28" customFormat="1" x14ac:dyDescent="0.2">
      <c r="C1250" s="31"/>
      <c r="D1250" s="31"/>
      <c r="E1250" s="31"/>
      <c r="F1250" s="31"/>
      <c r="G1250" s="29"/>
      <c r="H1250" s="29"/>
      <c r="I1250" s="29"/>
    </row>
    <row r="1251" spans="3:9" s="28" customFormat="1" x14ac:dyDescent="0.2">
      <c r="C1251" s="31"/>
      <c r="D1251" s="31"/>
      <c r="E1251" s="31"/>
      <c r="F1251" s="31"/>
      <c r="G1251" s="29"/>
      <c r="H1251" s="29"/>
      <c r="I1251" s="29"/>
    </row>
    <row r="1252" spans="3:9" s="28" customFormat="1" x14ac:dyDescent="0.2">
      <c r="C1252" s="31"/>
      <c r="D1252" s="31"/>
      <c r="E1252" s="31"/>
      <c r="F1252" s="31"/>
      <c r="G1252" s="29"/>
      <c r="H1252" s="29"/>
      <c r="I1252" s="29"/>
    </row>
    <row r="1253" spans="3:9" s="28" customFormat="1" x14ac:dyDescent="0.2">
      <c r="C1253" s="31"/>
      <c r="D1253" s="31"/>
      <c r="E1253" s="31"/>
      <c r="F1253" s="31"/>
      <c r="G1253" s="29"/>
      <c r="H1253" s="29"/>
      <c r="I1253" s="29"/>
    </row>
    <row r="1254" spans="3:9" s="28" customFormat="1" x14ac:dyDescent="0.2">
      <c r="C1254" s="31"/>
      <c r="D1254" s="31"/>
      <c r="E1254" s="31"/>
      <c r="F1254" s="31"/>
      <c r="G1254" s="29"/>
      <c r="H1254" s="29"/>
      <c r="I1254" s="29"/>
    </row>
    <row r="1255" spans="3:9" s="28" customFormat="1" x14ac:dyDescent="0.2">
      <c r="C1255" s="31"/>
      <c r="D1255" s="31"/>
      <c r="E1255" s="31"/>
      <c r="F1255" s="31"/>
      <c r="G1255" s="29"/>
      <c r="H1255" s="29"/>
      <c r="I1255" s="29"/>
    </row>
    <row r="1256" spans="3:9" s="28" customFormat="1" x14ac:dyDescent="0.2">
      <c r="C1256" s="31"/>
      <c r="D1256" s="31"/>
      <c r="E1256" s="31"/>
      <c r="F1256" s="31"/>
      <c r="G1256" s="29"/>
      <c r="H1256" s="29"/>
      <c r="I1256" s="29"/>
    </row>
    <row r="1257" spans="3:9" s="28" customFormat="1" x14ac:dyDescent="0.2">
      <c r="C1257" s="31"/>
      <c r="D1257" s="31"/>
      <c r="E1257" s="31"/>
      <c r="F1257" s="31"/>
      <c r="G1257" s="29"/>
      <c r="H1257" s="29"/>
      <c r="I1257" s="29"/>
    </row>
    <row r="1258" spans="3:9" s="28" customFormat="1" x14ac:dyDescent="0.2">
      <c r="C1258" s="31"/>
      <c r="D1258" s="31"/>
      <c r="E1258" s="31"/>
      <c r="F1258" s="31"/>
      <c r="G1258" s="29"/>
      <c r="H1258" s="29"/>
      <c r="I1258" s="29"/>
    </row>
    <row r="1259" spans="3:9" s="28" customFormat="1" x14ac:dyDescent="0.2">
      <c r="C1259" s="31"/>
      <c r="D1259" s="31"/>
      <c r="E1259" s="31"/>
      <c r="F1259" s="31"/>
      <c r="G1259" s="29"/>
      <c r="H1259" s="29"/>
      <c r="I1259" s="29"/>
    </row>
    <row r="1260" spans="3:9" s="28" customFormat="1" x14ac:dyDescent="0.2">
      <c r="C1260" s="31"/>
      <c r="D1260" s="31"/>
      <c r="E1260" s="31"/>
      <c r="F1260" s="31"/>
      <c r="G1260" s="29"/>
      <c r="H1260" s="29"/>
      <c r="I1260" s="29"/>
    </row>
    <row r="1261" spans="3:9" s="28" customFormat="1" x14ac:dyDescent="0.2">
      <c r="C1261" s="31"/>
      <c r="D1261" s="31"/>
      <c r="E1261" s="31"/>
      <c r="F1261" s="31"/>
      <c r="G1261" s="29"/>
      <c r="H1261" s="29"/>
      <c r="I1261" s="29"/>
    </row>
    <row r="1262" spans="3:9" s="28" customFormat="1" x14ac:dyDescent="0.2">
      <c r="C1262" s="31"/>
      <c r="D1262" s="31"/>
      <c r="E1262" s="31"/>
      <c r="F1262" s="31"/>
      <c r="G1262" s="29"/>
      <c r="H1262" s="29"/>
      <c r="I1262" s="29"/>
    </row>
    <row r="1263" spans="3:9" s="28" customFormat="1" x14ac:dyDescent="0.2">
      <c r="C1263" s="31"/>
      <c r="D1263" s="31"/>
      <c r="E1263" s="31"/>
      <c r="F1263" s="31"/>
      <c r="G1263" s="29"/>
      <c r="H1263" s="29"/>
      <c r="I1263" s="29"/>
    </row>
    <row r="1264" spans="3:9" s="28" customFormat="1" x14ac:dyDescent="0.2">
      <c r="C1264" s="31"/>
      <c r="D1264" s="31"/>
      <c r="E1264" s="31"/>
      <c r="F1264" s="31"/>
      <c r="G1264" s="29"/>
      <c r="H1264" s="29"/>
      <c r="I1264" s="29"/>
    </row>
    <row r="1265" spans="3:9" s="28" customFormat="1" x14ac:dyDescent="0.2">
      <c r="C1265" s="31"/>
      <c r="D1265" s="31"/>
      <c r="E1265" s="31"/>
      <c r="F1265" s="31"/>
      <c r="G1265" s="29"/>
      <c r="H1265" s="29"/>
      <c r="I1265" s="29"/>
    </row>
    <row r="1266" spans="3:9" s="28" customFormat="1" x14ac:dyDescent="0.2">
      <c r="C1266" s="31"/>
      <c r="D1266" s="31"/>
      <c r="E1266" s="31"/>
      <c r="F1266" s="31"/>
      <c r="G1266" s="29"/>
      <c r="H1266" s="29"/>
      <c r="I1266" s="29"/>
    </row>
    <row r="1267" spans="3:9" s="28" customFormat="1" x14ac:dyDescent="0.2">
      <c r="C1267" s="31"/>
      <c r="D1267" s="31"/>
      <c r="E1267" s="31"/>
      <c r="F1267" s="31"/>
      <c r="G1267" s="29"/>
      <c r="H1267" s="29"/>
      <c r="I1267" s="29"/>
    </row>
    <row r="1268" spans="3:9" s="28" customFormat="1" x14ac:dyDescent="0.2">
      <c r="C1268" s="31"/>
      <c r="D1268" s="31"/>
      <c r="E1268" s="31"/>
      <c r="F1268" s="31"/>
      <c r="G1268" s="29"/>
      <c r="H1268" s="29"/>
      <c r="I1268" s="29"/>
    </row>
    <row r="1269" spans="3:9" s="28" customFormat="1" x14ac:dyDescent="0.2">
      <c r="C1269" s="31"/>
      <c r="D1269" s="31"/>
      <c r="E1269" s="31"/>
      <c r="F1269" s="31"/>
      <c r="G1269" s="29"/>
      <c r="H1269" s="29"/>
      <c r="I1269" s="29"/>
    </row>
    <row r="1270" spans="3:9" s="28" customFormat="1" x14ac:dyDescent="0.2">
      <c r="C1270" s="31"/>
      <c r="D1270" s="31"/>
      <c r="E1270" s="31"/>
      <c r="F1270" s="31"/>
      <c r="G1270" s="29"/>
      <c r="H1270" s="29"/>
      <c r="I1270" s="29"/>
    </row>
    <row r="1271" spans="3:9" s="28" customFormat="1" x14ac:dyDescent="0.2">
      <c r="C1271" s="31"/>
      <c r="D1271" s="31"/>
      <c r="E1271" s="31"/>
      <c r="F1271" s="31"/>
      <c r="G1271" s="29"/>
      <c r="H1271" s="29"/>
      <c r="I1271" s="29"/>
    </row>
    <row r="1272" spans="3:9" s="28" customFormat="1" x14ac:dyDescent="0.2">
      <c r="C1272" s="31"/>
      <c r="D1272" s="31"/>
      <c r="E1272" s="31"/>
      <c r="F1272" s="31"/>
      <c r="G1272" s="29"/>
      <c r="H1272" s="29"/>
      <c r="I1272" s="29"/>
    </row>
    <row r="1273" spans="3:9" s="28" customFormat="1" x14ac:dyDescent="0.2">
      <c r="C1273" s="31"/>
      <c r="D1273" s="31"/>
      <c r="E1273" s="31"/>
      <c r="F1273" s="31"/>
      <c r="G1273" s="29"/>
      <c r="H1273" s="29"/>
      <c r="I1273" s="29"/>
    </row>
    <row r="1274" spans="3:9" s="28" customFormat="1" x14ac:dyDescent="0.2">
      <c r="C1274" s="31"/>
      <c r="D1274" s="31"/>
      <c r="E1274" s="31"/>
      <c r="F1274" s="31"/>
      <c r="G1274" s="29"/>
      <c r="H1274" s="29"/>
      <c r="I1274" s="29"/>
    </row>
    <row r="1275" spans="3:9" s="28" customFormat="1" x14ac:dyDescent="0.2">
      <c r="C1275" s="31"/>
      <c r="D1275" s="31"/>
      <c r="E1275" s="31"/>
      <c r="F1275" s="31"/>
      <c r="G1275" s="29"/>
      <c r="H1275" s="29"/>
      <c r="I1275" s="29"/>
    </row>
    <row r="1276" spans="3:9" s="28" customFormat="1" x14ac:dyDescent="0.2">
      <c r="C1276" s="31"/>
      <c r="D1276" s="31"/>
      <c r="E1276" s="31"/>
      <c r="F1276" s="31"/>
      <c r="G1276" s="29"/>
      <c r="H1276" s="29"/>
      <c r="I1276" s="29"/>
    </row>
    <row r="1277" spans="3:9" s="28" customFormat="1" x14ac:dyDescent="0.2">
      <c r="C1277" s="31"/>
      <c r="D1277" s="31"/>
      <c r="E1277" s="31"/>
      <c r="F1277" s="31"/>
      <c r="G1277" s="29"/>
      <c r="H1277" s="29"/>
      <c r="I1277" s="29"/>
    </row>
    <row r="1278" spans="3:9" s="28" customFormat="1" x14ac:dyDescent="0.2">
      <c r="C1278" s="31"/>
      <c r="D1278" s="31"/>
      <c r="E1278" s="31"/>
      <c r="F1278" s="31"/>
      <c r="G1278" s="29"/>
      <c r="H1278" s="29"/>
      <c r="I1278" s="29"/>
    </row>
    <row r="1279" spans="3:9" s="28" customFormat="1" x14ac:dyDescent="0.2">
      <c r="C1279" s="31"/>
      <c r="D1279" s="31"/>
      <c r="E1279" s="31"/>
      <c r="F1279" s="31"/>
      <c r="G1279" s="29"/>
      <c r="H1279" s="29"/>
      <c r="I1279" s="29"/>
    </row>
    <row r="1280" spans="3:9" s="28" customFormat="1" x14ac:dyDescent="0.2">
      <c r="C1280" s="31"/>
      <c r="D1280" s="31"/>
      <c r="E1280" s="31"/>
      <c r="F1280" s="31"/>
      <c r="G1280" s="29"/>
      <c r="H1280" s="29"/>
      <c r="I1280" s="29"/>
    </row>
    <row r="1281" spans="3:9" s="28" customFormat="1" x14ac:dyDescent="0.2">
      <c r="C1281" s="31"/>
      <c r="D1281" s="31"/>
      <c r="E1281" s="31"/>
      <c r="F1281" s="31"/>
      <c r="G1281" s="29"/>
      <c r="H1281" s="29"/>
      <c r="I1281" s="29"/>
    </row>
    <row r="1282" spans="3:9" s="28" customFormat="1" x14ac:dyDescent="0.2">
      <c r="C1282" s="31"/>
      <c r="D1282" s="31"/>
      <c r="E1282" s="31"/>
      <c r="F1282" s="31"/>
      <c r="G1282" s="29"/>
      <c r="H1282" s="29"/>
      <c r="I1282" s="29"/>
    </row>
    <row r="1283" spans="3:9" s="28" customFormat="1" x14ac:dyDescent="0.2">
      <c r="C1283" s="31"/>
      <c r="D1283" s="31"/>
      <c r="E1283" s="31"/>
      <c r="F1283" s="31"/>
      <c r="G1283" s="29"/>
      <c r="H1283" s="29"/>
      <c r="I1283" s="29"/>
    </row>
    <row r="1284" spans="3:9" s="28" customFormat="1" x14ac:dyDescent="0.2">
      <c r="C1284" s="31"/>
      <c r="D1284" s="31"/>
      <c r="E1284" s="31"/>
      <c r="F1284" s="31"/>
      <c r="G1284" s="29"/>
      <c r="H1284" s="29"/>
      <c r="I1284" s="29"/>
    </row>
    <row r="1285" spans="3:9" s="28" customFormat="1" x14ac:dyDescent="0.2">
      <c r="C1285" s="31"/>
      <c r="D1285" s="31"/>
      <c r="E1285" s="31"/>
      <c r="F1285" s="31"/>
      <c r="G1285" s="29"/>
      <c r="H1285" s="29"/>
      <c r="I1285" s="29"/>
    </row>
    <row r="1286" spans="3:9" s="28" customFormat="1" x14ac:dyDescent="0.2">
      <c r="C1286" s="31"/>
      <c r="D1286" s="31"/>
      <c r="E1286" s="31"/>
      <c r="F1286" s="31"/>
      <c r="G1286" s="29"/>
      <c r="H1286" s="29"/>
      <c r="I1286" s="29"/>
    </row>
    <row r="1287" spans="3:9" s="28" customFormat="1" x14ac:dyDescent="0.2">
      <c r="C1287" s="31"/>
      <c r="D1287" s="31"/>
      <c r="E1287" s="31"/>
      <c r="F1287" s="31"/>
      <c r="G1287" s="29"/>
      <c r="H1287" s="29"/>
      <c r="I1287" s="29"/>
    </row>
    <row r="1288" spans="3:9" s="28" customFormat="1" x14ac:dyDescent="0.2">
      <c r="C1288" s="31"/>
      <c r="D1288" s="31"/>
      <c r="E1288" s="31"/>
      <c r="F1288" s="31"/>
      <c r="G1288" s="29"/>
      <c r="H1288" s="29"/>
      <c r="I1288" s="29"/>
    </row>
    <row r="1289" spans="3:9" s="28" customFormat="1" x14ac:dyDescent="0.2">
      <c r="C1289" s="31"/>
      <c r="D1289" s="31"/>
      <c r="E1289" s="31"/>
      <c r="F1289" s="31"/>
      <c r="G1289" s="29"/>
      <c r="H1289" s="29"/>
      <c r="I1289" s="29"/>
    </row>
    <row r="1290" spans="3:9" s="28" customFormat="1" x14ac:dyDescent="0.2">
      <c r="C1290" s="31"/>
      <c r="D1290" s="31"/>
      <c r="E1290" s="31"/>
      <c r="F1290" s="31"/>
      <c r="G1290" s="29"/>
      <c r="H1290" s="29"/>
      <c r="I1290" s="29"/>
    </row>
    <row r="1291" spans="3:9" s="28" customFormat="1" x14ac:dyDescent="0.2">
      <c r="C1291" s="31"/>
      <c r="D1291" s="31"/>
      <c r="E1291" s="31"/>
      <c r="F1291" s="31"/>
      <c r="G1291" s="29"/>
      <c r="H1291" s="29"/>
      <c r="I1291" s="29"/>
    </row>
    <row r="1292" spans="3:9" s="28" customFormat="1" x14ac:dyDescent="0.2">
      <c r="C1292" s="31"/>
      <c r="D1292" s="31"/>
      <c r="E1292" s="31"/>
      <c r="F1292" s="31"/>
      <c r="G1292" s="29"/>
      <c r="H1292" s="29"/>
      <c r="I1292" s="29"/>
    </row>
    <row r="1293" spans="3:9" s="28" customFormat="1" x14ac:dyDescent="0.2">
      <c r="C1293" s="31"/>
      <c r="D1293" s="31"/>
      <c r="E1293" s="31"/>
      <c r="F1293" s="31"/>
      <c r="G1293" s="29"/>
      <c r="H1293" s="29"/>
      <c r="I1293" s="29"/>
    </row>
    <row r="1294" spans="3:9" s="28" customFormat="1" x14ac:dyDescent="0.2">
      <c r="C1294" s="31"/>
      <c r="D1294" s="31"/>
      <c r="E1294" s="31"/>
      <c r="F1294" s="31"/>
      <c r="G1294" s="29"/>
      <c r="H1294" s="29"/>
      <c r="I1294" s="29"/>
    </row>
    <row r="1295" spans="3:9" s="28" customFormat="1" x14ac:dyDescent="0.2">
      <c r="C1295" s="31"/>
      <c r="D1295" s="31"/>
      <c r="E1295" s="31"/>
      <c r="F1295" s="31"/>
      <c r="G1295" s="29"/>
      <c r="H1295" s="29"/>
      <c r="I1295" s="29"/>
    </row>
    <row r="1296" spans="3:9" s="28" customFormat="1" x14ac:dyDescent="0.2">
      <c r="C1296" s="31"/>
      <c r="D1296" s="31"/>
      <c r="E1296" s="31"/>
      <c r="F1296" s="31"/>
      <c r="G1296" s="29"/>
      <c r="H1296" s="29"/>
      <c r="I1296" s="29"/>
    </row>
    <row r="1297" spans="3:9" s="28" customFormat="1" x14ac:dyDescent="0.2">
      <c r="C1297" s="31"/>
      <c r="D1297" s="31"/>
      <c r="E1297" s="31"/>
      <c r="F1297" s="31"/>
      <c r="G1297" s="29"/>
      <c r="H1297" s="29"/>
      <c r="I1297" s="29"/>
    </row>
    <row r="1298" spans="3:9" s="28" customFormat="1" x14ac:dyDescent="0.2">
      <c r="C1298" s="31"/>
      <c r="D1298" s="31"/>
      <c r="E1298" s="31"/>
      <c r="F1298" s="31"/>
      <c r="G1298" s="23"/>
      <c r="H1298" s="29"/>
      <c r="I1298" s="29"/>
    </row>
    <row r="1299" spans="3:9" s="28" customFormat="1" x14ac:dyDescent="0.2">
      <c r="C1299" s="31"/>
      <c r="D1299" s="31"/>
      <c r="E1299" s="31"/>
      <c r="F1299" s="31"/>
      <c r="G1299" s="23"/>
      <c r="H1299" s="29"/>
      <c r="I1299" s="29"/>
    </row>
    <row r="1300" spans="3:9" s="28" customFormat="1" x14ac:dyDescent="0.2">
      <c r="C1300" s="31"/>
      <c r="D1300" s="31"/>
      <c r="E1300" s="31"/>
      <c r="F1300" s="31"/>
      <c r="G1300" s="23"/>
      <c r="H1300" s="29"/>
      <c r="I1300" s="29"/>
    </row>
    <row r="1301" spans="3:9" s="28" customFormat="1" x14ac:dyDescent="0.2">
      <c r="C1301" s="31"/>
      <c r="D1301" s="31"/>
      <c r="E1301" s="31"/>
      <c r="F1301" s="31"/>
      <c r="G1301" s="23"/>
      <c r="H1301" s="29"/>
      <c r="I1301" s="29"/>
    </row>
    <row r="1302" spans="3:9" s="28" customFormat="1" x14ac:dyDescent="0.2">
      <c r="C1302" s="31"/>
      <c r="D1302" s="31"/>
      <c r="E1302" s="31"/>
      <c r="F1302" s="31"/>
      <c r="G1302" s="23"/>
      <c r="H1302" s="29"/>
      <c r="I1302" s="29"/>
    </row>
    <row r="1303" spans="3:9" s="28" customFormat="1" x14ac:dyDescent="0.2">
      <c r="C1303" s="31"/>
      <c r="D1303" s="31"/>
      <c r="E1303" s="31"/>
      <c r="F1303" s="31"/>
      <c r="G1303" s="23"/>
      <c r="H1303" s="29"/>
      <c r="I1303" s="29"/>
    </row>
    <row r="1304" spans="3:9" s="28" customFormat="1" x14ac:dyDescent="0.2">
      <c r="C1304" s="31"/>
      <c r="D1304" s="31"/>
      <c r="E1304" s="31"/>
      <c r="F1304" s="31"/>
      <c r="G1304" s="23"/>
      <c r="H1304" s="29"/>
      <c r="I1304" s="29"/>
    </row>
    <row r="1305" spans="3:9" s="28" customFormat="1" x14ac:dyDescent="0.2">
      <c r="C1305" s="31"/>
      <c r="D1305" s="31"/>
      <c r="E1305" s="31"/>
      <c r="F1305" s="31"/>
      <c r="G1305" s="23"/>
      <c r="H1305" s="29"/>
      <c r="I1305" s="29"/>
    </row>
    <row r="1306" spans="3:9" s="28" customFormat="1" x14ac:dyDescent="0.2">
      <c r="C1306" s="31"/>
      <c r="D1306" s="31"/>
      <c r="E1306" s="31"/>
      <c r="F1306" s="31"/>
      <c r="G1306" s="23"/>
      <c r="H1306" s="29"/>
      <c r="I1306" s="29"/>
    </row>
    <row r="1307" spans="3:9" s="28" customFormat="1" x14ac:dyDescent="0.2">
      <c r="C1307" s="31"/>
      <c r="D1307" s="31"/>
      <c r="E1307" s="31"/>
      <c r="F1307" s="31"/>
      <c r="G1307" s="23"/>
      <c r="H1307" s="29"/>
      <c r="I1307" s="29"/>
    </row>
    <row r="1308" spans="3:9" s="28" customFormat="1" x14ac:dyDescent="0.2">
      <c r="C1308" s="31"/>
      <c r="D1308" s="31"/>
      <c r="E1308" s="31"/>
      <c r="F1308" s="31"/>
      <c r="G1308" s="23"/>
      <c r="H1308" s="29"/>
      <c r="I1308" s="29"/>
    </row>
    <row r="1309" spans="3:9" s="28" customFormat="1" x14ac:dyDescent="0.2">
      <c r="C1309" s="31"/>
      <c r="D1309" s="31"/>
      <c r="E1309" s="31"/>
      <c r="F1309" s="31"/>
      <c r="G1309" s="23"/>
      <c r="H1309" s="29"/>
      <c r="I1309" s="29"/>
    </row>
    <row r="1310" spans="3:9" s="28" customFormat="1" x14ac:dyDescent="0.2">
      <c r="C1310" s="31"/>
      <c r="D1310" s="31"/>
      <c r="E1310" s="31"/>
      <c r="F1310" s="31"/>
      <c r="G1310" s="23"/>
      <c r="H1310" s="29"/>
      <c r="I1310" s="29"/>
    </row>
    <row r="1311" spans="3:9" s="28" customFormat="1" x14ac:dyDescent="0.2">
      <c r="C1311" s="31"/>
      <c r="D1311" s="31"/>
      <c r="E1311" s="31"/>
      <c r="F1311" s="31"/>
      <c r="G1311" s="23"/>
      <c r="H1311" s="29"/>
      <c r="I1311" s="29"/>
    </row>
    <row r="1312" spans="3:9" s="28" customFormat="1" x14ac:dyDescent="0.2">
      <c r="C1312" s="31"/>
      <c r="D1312" s="31"/>
      <c r="E1312" s="31"/>
      <c r="F1312" s="31"/>
      <c r="G1312" s="23"/>
      <c r="H1312" s="29"/>
      <c r="I1312" s="29"/>
    </row>
    <row r="1313" spans="3:9" s="28" customFormat="1" x14ac:dyDescent="0.2">
      <c r="C1313" s="31"/>
      <c r="D1313" s="31"/>
      <c r="E1313" s="31"/>
      <c r="F1313" s="31"/>
      <c r="G1313" s="23"/>
      <c r="H1313" s="29"/>
      <c r="I1313" s="29"/>
    </row>
    <row r="1314" spans="3:9" s="28" customFormat="1" x14ac:dyDescent="0.2">
      <c r="C1314" s="31"/>
      <c r="D1314" s="31"/>
      <c r="E1314" s="31"/>
      <c r="F1314" s="31"/>
      <c r="G1314" s="23"/>
      <c r="H1314" s="29"/>
      <c r="I1314" s="29"/>
    </row>
    <row r="1315" spans="3:9" s="28" customFormat="1" x14ac:dyDescent="0.2">
      <c r="C1315" s="31"/>
      <c r="D1315" s="31"/>
      <c r="E1315" s="31"/>
      <c r="F1315" s="31"/>
      <c r="G1315" s="23"/>
      <c r="H1315" s="29"/>
      <c r="I1315" s="29"/>
    </row>
    <row r="1316" spans="3:9" s="28" customFormat="1" x14ac:dyDescent="0.2">
      <c r="C1316" s="31"/>
      <c r="D1316" s="31"/>
      <c r="E1316" s="31"/>
      <c r="F1316" s="31"/>
      <c r="G1316" s="23"/>
      <c r="H1316" s="29"/>
      <c r="I1316" s="29"/>
    </row>
    <row r="1317" spans="3:9" s="28" customFormat="1" x14ac:dyDescent="0.2">
      <c r="C1317" s="31"/>
      <c r="D1317" s="31"/>
      <c r="E1317" s="31"/>
      <c r="F1317" s="31"/>
      <c r="G1317" s="23"/>
      <c r="H1317" s="29"/>
      <c r="I1317" s="29"/>
    </row>
    <row r="1318" spans="3:9" s="28" customFormat="1" x14ac:dyDescent="0.2">
      <c r="C1318" s="31"/>
      <c r="D1318" s="31"/>
      <c r="E1318" s="31"/>
      <c r="F1318" s="31"/>
      <c r="G1318" s="23"/>
      <c r="H1318" s="29"/>
      <c r="I1318" s="29"/>
    </row>
    <row r="1319" spans="3:9" s="28" customFormat="1" x14ac:dyDescent="0.2">
      <c r="C1319" s="31"/>
      <c r="D1319" s="31"/>
      <c r="E1319" s="31"/>
      <c r="F1319" s="31"/>
      <c r="G1319" s="23"/>
      <c r="H1319" s="29"/>
      <c r="I1319" s="29"/>
    </row>
    <row r="1320" spans="3:9" s="28" customFormat="1" x14ac:dyDescent="0.2">
      <c r="C1320" s="31"/>
      <c r="D1320" s="31"/>
      <c r="E1320" s="31"/>
      <c r="F1320" s="31"/>
      <c r="G1320" s="23"/>
      <c r="H1320" s="29"/>
      <c r="I1320" s="29"/>
    </row>
    <row r="1321" spans="3:9" s="28" customFormat="1" x14ac:dyDescent="0.2">
      <c r="C1321" s="31"/>
      <c r="D1321" s="31"/>
      <c r="E1321" s="31"/>
      <c r="F1321" s="31"/>
      <c r="G1321" s="23"/>
      <c r="H1321" s="29"/>
      <c r="I1321" s="29"/>
    </row>
    <row r="1322" spans="3:9" s="28" customFormat="1" x14ac:dyDescent="0.2">
      <c r="C1322" s="31"/>
      <c r="D1322" s="31"/>
      <c r="E1322" s="31"/>
      <c r="F1322" s="31"/>
      <c r="G1322" s="23"/>
      <c r="H1322" s="29"/>
      <c r="I1322" s="29"/>
    </row>
    <row r="1323" spans="3:9" s="28" customFormat="1" x14ac:dyDescent="0.2">
      <c r="C1323" s="31"/>
      <c r="D1323" s="31"/>
      <c r="E1323" s="31"/>
      <c r="F1323" s="31"/>
      <c r="G1323" s="23"/>
      <c r="H1323" s="29"/>
      <c r="I1323" s="29"/>
    </row>
    <row r="1324" spans="3:9" s="28" customFormat="1" x14ac:dyDescent="0.2">
      <c r="C1324" s="31"/>
      <c r="D1324" s="31"/>
      <c r="E1324" s="31"/>
      <c r="F1324" s="31"/>
      <c r="G1324" s="23"/>
      <c r="H1324" s="29"/>
      <c r="I1324" s="29"/>
    </row>
    <row r="1325" spans="3:9" s="28" customFormat="1" x14ac:dyDescent="0.2">
      <c r="C1325" s="31"/>
      <c r="D1325" s="31"/>
      <c r="E1325" s="31"/>
      <c r="F1325" s="31"/>
      <c r="G1325" s="23"/>
      <c r="H1325" s="29"/>
      <c r="I1325" s="29"/>
    </row>
    <row r="1326" spans="3:9" s="28" customFormat="1" x14ac:dyDescent="0.2">
      <c r="C1326" s="31"/>
      <c r="D1326" s="31"/>
      <c r="E1326" s="31"/>
      <c r="F1326" s="31"/>
      <c r="G1326" s="23"/>
      <c r="H1326" s="29"/>
      <c r="I1326" s="29"/>
    </row>
    <row r="1327" spans="3:9" s="28" customFormat="1" x14ac:dyDescent="0.2">
      <c r="C1327" s="31"/>
      <c r="D1327" s="31"/>
      <c r="E1327" s="31"/>
      <c r="F1327" s="31"/>
      <c r="G1327" s="23"/>
      <c r="H1327" s="29"/>
      <c r="I1327" s="29"/>
    </row>
    <row r="1328" spans="3:9" s="28" customFormat="1" x14ac:dyDescent="0.2">
      <c r="C1328" s="31"/>
      <c r="D1328" s="31"/>
      <c r="E1328" s="31"/>
      <c r="F1328" s="31"/>
      <c r="G1328" s="23"/>
      <c r="H1328" s="29"/>
      <c r="I1328" s="29"/>
    </row>
    <row r="1329" spans="3:9" s="28" customFormat="1" x14ac:dyDescent="0.2">
      <c r="C1329" s="31"/>
      <c r="D1329" s="31"/>
      <c r="E1329" s="31"/>
      <c r="F1329" s="31"/>
      <c r="G1329" s="23"/>
      <c r="H1329" s="29"/>
      <c r="I1329" s="29"/>
    </row>
    <row r="1330" spans="3:9" s="28" customFormat="1" x14ac:dyDescent="0.2">
      <c r="C1330" s="31"/>
      <c r="D1330" s="31"/>
      <c r="E1330" s="31"/>
      <c r="F1330" s="31"/>
      <c r="G1330" s="23"/>
      <c r="H1330" s="29"/>
      <c r="I1330" s="29"/>
    </row>
    <row r="1331" spans="3:9" s="28" customFormat="1" x14ac:dyDescent="0.2">
      <c r="C1331" s="31"/>
      <c r="D1331" s="31"/>
      <c r="E1331" s="31"/>
      <c r="F1331" s="31"/>
      <c r="G1331" s="23"/>
      <c r="H1331" s="29"/>
      <c r="I1331" s="29"/>
    </row>
    <row r="1332" spans="3:9" s="28" customFormat="1" x14ac:dyDescent="0.2">
      <c r="C1332" s="31"/>
      <c r="D1332" s="31"/>
      <c r="E1332" s="31"/>
      <c r="F1332" s="31"/>
      <c r="G1332" s="23"/>
      <c r="H1332" s="29"/>
      <c r="I1332" s="29"/>
    </row>
    <row r="1333" spans="3:9" s="28" customFormat="1" x14ac:dyDescent="0.2">
      <c r="C1333" s="31"/>
      <c r="D1333" s="31"/>
      <c r="E1333" s="31"/>
      <c r="F1333" s="31"/>
      <c r="G1333" s="23"/>
      <c r="H1333" s="29"/>
      <c r="I1333" s="29"/>
    </row>
    <row r="1334" spans="3:9" s="28" customFormat="1" x14ac:dyDescent="0.2">
      <c r="C1334" s="31"/>
      <c r="D1334" s="31"/>
      <c r="E1334" s="31"/>
      <c r="F1334" s="31"/>
      <c r="G1334" s="23"/>
      <c r="H1334" s="29"/>
      <c r="I1334" s="29"/>
    </row>
    <row r="1335" spans="3:9" s="28" customFormat="1" x14ac:dyDescent="0.2">
      <c r="C1335" s="31"/>
      <c r="D1335" s="31"/>
      <c r="E1335" s="31"/>
      <c r="F1335" s="31"/>
      <c r="G1335" s="23"/>
      <c r="H1335" s="29"/>
      <c r="I1335" s="29"/>
    </row>
    <row r="1336" spans="3:9" s="28" customFormat="1" x14ac:dyDescent="0.2">
      <c r="C1336" s="31"/>
      <c r="D1336" s="31"/>
      <c r="E1336" s="31"/>
      <c r="F1336" s="31"/>
      <c r="G1336" s="23"/>
      <c r="H1336" s="29"/>
      <c r="I1336" s="29"/>
    </row>
    <row r="1337" spans="3:9" s="28" customFormat="1" x14ac:dyDescent="0.2">
      <c r="C1337" s="31"/>
      <c r="D1337" s="31"/>
      <c r="E1337" s="31"/>
      <c r="F1337" s="31"/>
      <c r="G1337" s="23"/>
      <c r="H1337" s="29"/>
      <c r="I1337" s="29"/>
    </row>
    <row r="1338" spans="3:9" s="28" customFormat="1" x14ac:dyDescent="0.2">
      <c r="C1338" s="31"/>
      <c r="D1338" s="31"/>
      <c r="E1338" s="31"/>
      <c r="F1338" s="31"/>
      <c r="G1338" s="23"/>
      <c r="H1338" s="29"/>
      <c r="I1338" s="29"/>
    </row>
    <row r="1339" spans="3:9" s="28" customFormat="1" x14ac:dyDescent="0.2">
      <c r="C1339" s="31"/>
      <c r="D1339" s="31"/>
      <c r="E1339" s="31"/>
      <c r="F1339" s="31"/>
      <c r="G1339" s="23"/>
      <c r="H1339" s="29"/>
      <c r="I1339" s="29"/>
    </row>
    <row r="1340" spans="3:9" s="28" customFormat="1" x14ac:dyDescent="0.2">
      <c r="C1340" s="31"/>
      <c r="D1340" s="31"/>
      <c r="E1340" s="31"/>
      <c r="F1340" s="31"/>
      <c r="G1340" s="23"/>
      <c r="H1340" s="29"/>
      <c r="I1340" s="29"/>
    </row>
    <row r="1341" spans="3:9" s="28" customFormat="1" x14ac:dyDescent="0.2">
      <c r="C1341" s="31"/>
      <c r="D1341" s="31"/>
      <c r="E1341" s="31"/>
      <c r="F1341" s="31"/>
      <c r="G1341" s="23"/>
      <c r="H1341" s="29"/>
      <c r="I1341" s="29"/>
    </row>
    <row r="1342" spans="3:9" s="28" customFormat="1" x14ac:dyDescent="0.2">
      <c r="C1342" s="31"/>
      <c r="D1342" s="31"/>
      <c r="E1342" s="31"/>
      <c r="F1342" s="31"/>
      <c r="G1342" s="23"/>
      <c r="H1342" s="29"/>
      <c r="I1342" s="29"/>
    </row>
    <row r="1343" spans="3:9" s="28" customFormat="1" x14ac:dyDescent="0.2">
      <c r="C1343" s="31"/>
      <c r="D1343" s="31"/>
      <c r="E1343" s="31"/>
      <c r="F1343" s="31"/>
      <c r="G1343" s="23"/>
      <c r="H1343" s="29"/>
      <c r="I1343" s="29"/>
    </row>
    <row r="1344" spans="3:9" s="28" customFormat="1" x14ac:dyDescent="0.2">
      <c r="C1344" s="31"/>
      <c r="D1344" s="31"/>
      <c r="E1344" s="31"/>
      <c r="F1344" s="31"/>
      <c r="G1344" s="23"/>
      <c r="H1344" s="29"/>
      <c r="I1344" s="29"/>
    </row>
    <row r="1345" spans="3:9" s="28" customFormat="1" x14ac:dyDescent="0.2">
      <c r="C1345" s="31"/>
      <c r="D1345" s="31"/>
      <c r="E1345" s="31"/>
      <c r="F1345" s="31"/>
      <c r="G1345" s="23"/>
      <c r="H1345" s="29"/>
      <c r="I1345" s="29"/>
    </row>
    <row r="1346" spans="3:9" s="28" customFormat="1" x14ac:dyDescent="0.2">
      <c r="C1346" s="31"/>
      <c r="D1346" s="31"/>
      <c r="E1346" s="31"/>
      <c r="F1346" s="31"/>
      <c r="G1346" s="23"/>
      <c r="H1346" s="29"/>
      <c r="I1346" s="29"/>
    </row>
    <row r="1347" spans="3:9" s="28" customFormat="1" x14ac:dyDescent="0.2">
      <c r="C1347" s="31"/>
      <c r="D1347" s="31"/>
      <c r="E1347" s="31"/>
      <c r="F1347" s="31"/>
      <c r="G1347" s="23"/>
      <c r="H1347" s="29"/>
      <c r="I1347" s="29"/>
    </row>
    <row r="1348" spans="3:9" s="28" customFormat="1" x14ac:dyDescent="0.2">
      <c r="C1348" s="31"/>
      <c r="D1348" s="31"/>
      <c r="E1348" s="31"/>
      <c r="F1348" s="31"/>
      <c r="G1348" s="23"/>
      <c r="H1348" s="29"/>
      <c r="I1348" s="29"/>
    </row>
    <row r="1349" spans="3:9" s="28" customFormat="1" x14ac:dyDescent="0.2">
      <c r="C1349" s="31"/>
      <c r="D1349" s="31"/>
      <c r="E1349" s="31"/>
      <c r="F1349" s="31"/>
      <c r="G1349" s="23"/>
      <c r="H1349" s="29"/>
      <c r="I1349" s="29"/>
    </row>
    <row r="1350" spans="3:9" s="28" customFormat="1" x14ac:dyDescent="0.2">
      <c r="C1350" s="31"/>
      <c r="D1350" s="31"/>
      <c r="E1350" s="31"/>
      <c r="F1350" s="31"/>
      <c r="G1350" s="23"/>
      <c r="H1350" s="29"/>
      <c r="I1350" s="29"/>
    </row>
    <row r="1351" spans="3:9" s="28" customFormat="1" x14ac:dyDescent="0.2">
      <c r="C1351" s="31"/>
      <c r="D1351" s="31"/>
      <c r="E1351" s="31"/>
      <c r="F1351" s="31"/>
      <c r="G1351" s="23"/>
      <c r="H1351" s="29"/>
      <c r="I1351" s="29"/>
    </row>
    <row r="1352" spans="3:9" s="28" customFormat="1" x14ac:dyDescent="0.2">
      <c r="C1352" s="31"/>
      <c r="D1352" s="31"/>
      <c r="E1352" s="31"/>
      <c r="F1352" s="31"/>
      <c r="G1352" s="23"/>
      <c r="H1352" s="29"/>
      <c r="I1352" s="29"/>
    </row>
    <row r="1353" spans="3:9" s="28" customFormat="1" x14ac:dyDescent="0.2">
      <c r="C1353" s="31"/>
      <c r="D1353" s="31"/>
      <c r="E1353" s="31"/>
      <c r="F1353" s="31"/>
      <c r="G1353" s="23"/>
      <c r="H1353" s="29"/>
      <c r="I1353" s="29"/>
    </row>
    <row r="1354" spans="3:9" s="28" customFormat="1" x14ac:dyDescent="0.2">
      <c r="C1354" s="31"/>
      <c r="D1354" s="31"/>
      <c r="E1354" s="31"/>
      <c r="F1354" s="31"/>
      <c r="G1354" s="23"/>
      <c r="H1354" s="29"/>
      <c r="I1354" s="29"/>
    </row>
    <row r="1355" spans="3:9" s="28" customFormat="1" x14ac:dyDescent="0.2">
      <c r="C1355" s="31"/>
      <c r="D1355" s="31"/>
      <c r="E1355" s="31"/>
      <c r="F1355" s="31"/>
      <c r="G1355" s="23"/>
      <c r="H1355" s="29"/>
      <c r="I1355" s="29"/>
    </row>
    <row r="1356" spans="3:9" s="28" customFormat="1" x14ac:dyDescent="0.2">
      <c r="C1356" s="31"/>
      <c r="D1356" s="31"/>
      <c r="E1356" s="31"/>
      <c r="F1356" s="31"/>
      <c r="G1356" s="23"/>
      <c r="H1356" s="29"/>
      <c r="I1356" s="29"/>
    </row>
    <row r="1357" spans="3:9" s="28" customFormat="1" x14ac:dyDescent="0.2">
      <c r="C1357" s="31"/>
      <c r="D1357" s="31"/>
      <c r="E1357" s="31"/>
      <c r="F1357" s="31"/>
      <c r="G1357" s="23"/>
      <c r="H1357" s="29"/>
      <c r="I1357" s="29"/>
    </row>
    <row r="1358" spans="3:9" s="28" customFormat="1" x14ac:dyDescent="0.2">
      <c r="C1358" s="31"/>
      <c r="D1358" s="31"/>
      <c r="E1358" s="31"/>
      <c r="F1358" s="31"/>
      <c r="G1358" s="23"/>
      <c r="H1358" s="29"/>
      <c r="I1358" s="29"/>
    </row>
    <row r="1359" spans="3:9" s="28" customFormat="1" x14ac:dyDescent="0.2">
      <c r="C1359" s="31"/>
      <c r="D1359" s="31"/>
      <c r="E1359" s="31"/>
      <c r="F1359" s="31"/>
      <c r="G1359" s="23"/>
      <c r="H1359" s="29"/>
      <c r="I1359" s="29"/>
    </row>
    <row r="1360" spans="3:9" s="28" customFormat="1" x14ac:dyDescent="0.2">
      <c r="C1360" s="31"/>
      <c r="D1360" s="31"/>
      <c r="E1360" s="31"/>
      <c r="F1360" s="31"/>
      <c r="G1360" s="23"/>
      <c r="H1360" s="29"/>
      <c r="I1360" s="29"/>
    </row>
    <row r="1361" spans="3:9" s="28" customFormat="1" x14ac:dyDescent="0.2">
      <c r="C1361" s="31"/>
      <c r="D1361" s="31"/>
      <c r="E1361" s="31"/>
      <c r="F1361" s="31"/>
      <c r="G1361" s="23"/>
      <c r="H1361" s="29"/>
      <c r="I1361" s="29"/>
    </row>
    <row r="1362" spans="3:9" s="28" customFormat="1" x14ac:dyDescent="0.2">
      <c r="C1362" s="31"/>
      <c r="D1362" s="31"/>
      <c r="E1362" s="31"/>
      <c r="F1362" s="31"/>
      <c r="G1362" s="23"/>
      <c r="H1362" s="29"/>
      <c r="I1362" s="29"/>
    </row>
    <row r="1363" spans="3:9" s="28" customFormat="1" x14ac:dyDescent="0.2">
      <c r="C1363" s="31"/>
      <c r="D1363" s="31"/>
      <c r="E1363" s="31"/>
      <c r="F1363" s="31"/>
      <c r="G1363" s="23"/>
      <c r="H1363" s="29"/>
      <c r="I1363" s="29"/>
    </row>
    <row r="1364" spans="3:9" s="28" customFormat="1" x14ac:dyDescent="0.2">
      <c r="C1364" s="31"/>
      <c r="D1364" s="31"/>
      <c r="E1364" s="31"/>
      <c r="F1364" s="31"/>
      <c r="G1364" s="23"/>
      <c r="H1364" s="29"/>
      <c r="I1364" s="29"/>
    </row>
    <row r="1365" spans="3:9" s="28" customFormat="1" x14ac:dyDescent="0.2">
      <c r="C1365" s="31"/>
      <c r="D1365" s="31"/>
      <c r="E1365" s="31"/>
      <c r="F1365" s="31"/>
      <c r="G1365" s="23"/>
      <c r="H1365" s="29"/>
      <c r="I1365" s="29"/>
    </row>
    <row r="1366" spans="3:9" s="28" customFormat="1" x14ac:dyDescent="0.2">
      <c r="C1366" s="31"/>
      <c r="D1366" s="31"/>
      <c r="E1366" s="31"/>
      <c r="F1366" s="31"/>
      <c r="G1366" s="23"/>
      <c r="H1366" s="29"/>
      <c r="I1366" s="29"/>
    </row>
    <row r="1367" spans="3:9" s="28" customFormat="1" x14ac:dyDescent="0.2">
      <c r="C1367" s="31"/>
      <c r="D1367" s="31"/>
      <c r="E1367" s="31"/>
      <c r="F1367" s="31"/>
      <c r="G1367" s="23"/>
      <c r="H1367" s="29"/>
      <c r="I1367" s="29"/>
    </row>
    <row r="1368" spans="3:9" s="28" customFormat="1" x14ac:dyDescent="0.2">
      <c r="C1368" s="31"/>
      <c r="D1368" s="31"/>
      <c r="E1368" s="31"/>
      <c r="F1368" s="31"/>
      <c r="G1368" s="23"/>
      <c r="H1368" s="29"/>
      <c r="I1368" s="29"/>
    </row>
    <row r="1369" spans="3:9" s="28" customFormat="1" x14ac:dyDescent="0.2">
      <c r="C1369" s="31"/>
      <c r="D1369" s="31"/>
      <c r="E1369" s="31"/>
      <c r="F1369" s="31"/>
      <c r="G1369" s="23"/>
      <c r="H1369" s="29"/>
      <c r="I1369" s="29"/>
    </row>
    <row r="1370" spans="3:9" s="28" customFormat="1" x14ac:dyDescent="0.2">
      <c r="C1370" s="31"/>
      <c r="D1370" s="31"/>
      <c r="E1370" s="31"/>
      <c r="F1370" s="31"/>
      <c r="G1370" s="23"/>
      <c r="H1370" s="29"/>
      <c r="I1370" s="29"/>
    </row>
    <row r="1371" spans="3:9" s="28" customFormat="1" x14ac:dyDescent="0.2">
      <c r="C1371" s="31"/>
      <c r="D1371" s="31"/>
      <c r="E1371" s="31"/>
      <c r="F1371" s="31"/>
      <c r="G1371" s="23"/>
      <c r="H1371" s="29"/>
      <c r="I1371" s="29"/>
    </row>
    <row r="1372" spans="3:9" s="28" customFormat="1" x14ac:dyDescent="0.2">
      <c r="C1372" s="31"/>
      <c r="D1372" s="31"/>
      <c r="E1372" s="31"/>
      <c r="F1372" s="31"/>
      <c r="G1372" s="23"/>
      <c r="H1372" s="29"/>
      <c r="I1372" s="29"/>
    </row>
    <row r="1373" spans="3:9" s="28" customFormat="1" x14ac:dyDescent="0.2">
      <c r="C1373" s="31"/>
      <c r="D1373" s="31"/>
      <c r="E1373" s="31"/>
      <c r="F1373" s="31"/>
      <c r="G1373" s="23"/>
      <c r="H1373" s="29"/>
      <c r="I1373" s="29"/>
    </row>
    <row r="1374" spans="3:9" s="28" customFormat="1" x14ac:dyDescent="0.2">
      <c r="C1374" s="31"/>
      <c r="D1374" s="31"/>
      <c r="E1374" s="31"/>
      <c r="F1374" s="31"/>
      <c r="G1374" s="23"/>
      <c r="H1374" s="29"/>
      <c r="I1374" s="29"/>
    </row>
    <row r="1375" spans="3:9" s="28" customFormat="1" x14ac:dyDescent="0.2">
      <c r="C1375" s="31"/>
      <c r="D1375" s="31"/>
      <c r="E1375" s="31"/>
      <c r="F1375" s="31"/>
      <c r="G1375" s="23"/>
      <c r="H1375" s="29"/>
      <c r="I1375" s="29"/>
    </row>
    <row r="1376" spans="3:9" s="28" customFormat="1" x14ac:dyDescent="0.2">
      <c r="C1376" s="31"/>
      <c r="D1376" s="31"/>
      <c r="E1376" s="31"/>
      <c r="F1376" s="31"/>
      <c r="G1376" s="23"/>
      <c r="H1376" s="29"/>
      <c r="I1376" s="29"/>
    </row>
    <row r="1377" spans="3:9" s="28" customFormat="1" x14ac:dyDescent="0.2">
      <c r="C1377" s="31"/>
      <c r="D1377" s="31"/>
      <c r="E1377" s="31"/>
      <c r="F1377" s="31"/>
      <c r="G1377" s="23"/>
      <c r="H1377" s="29"/>
      <c r="I1377" s="29"/>
    </row>
    <row r="1378" spans="3:9" s="28" customFormat="1" x14ac:dyDescent="0.2">
      <c r="C1378" s="31"/>
      <c r="D1378" s="31"/>
      <c r="E1378" s="31"/>
      <c r="F1378" s="31"/>
      <c r="G1378" s="23"/>
      <c r="H1378" s="29"/>
      <c r="I1378" s="29"/>
    </row>
    <row r="1379" spans="3:9" s="28" customFormat="1" x14ac:dyDescent="0.2">
      <c r="C1379" s="31"/>
      <c r="D1379" s="31"/>
      <c r="E1379" s="31"/>
      <c r="F1379" s="31"/>
      <c r="G1379" s="23"/>
      <c r="H1379" s="29"/>
      <c r="I1379" s="29"/>
    </row>
    <row r="1380" spans="3:9" s="28" customFormat="1" x14ac:dyDescent="0.2">
      <c r="C1380" s="31"/>
      <c r="D1380" s="31"/>
      <c r="E1380" s="31"/>
      <c r="F1380" s="31"/>
      <c r="G1380" s="23"/>
      <c r="H1380" s="29"/>
      <c r="I1380" s="29"/>
    </row>
    <row r="1381" spans="3:9" s="28" customFormat="1" x14ac:dyDescent="0.2">
      <c r="C1381" s="31"/>
      <c r="D1381" s="31"/>
      <c r="E1381" s="31"/>
      <c r="F1381" s="31"/>
      <c r="G1381" s="23"/>
      <c r="H1381" s="29"/>
      <c r="I1381" s="29"/>
    </row>
    <row r="1382" spans="3:9" s="28" customFormat="1" x14ac:dyDescent="0.2">
      <c r="C1382" s="31"/>
      <c r="D1382" s="31"/>
      <c r="E1382" s="31"/>
      <c r="F1382" s="31"/>
      <c r="G1382" s="23"/>
      <c r="H1382" s="29"/>
      <c r="I1382" s="29"/>
    </row>
    <row r="1383" spans="3:9" s="28" customFormat="1" x14ac:dyDescent="0.2">
      <c r="C1383" s="31"/>
      <c r="D1383" s="31"/>
      <c r="E1383" s="31"/>
      <c r="F1383" s="31"/>
      <c r="G1383" s="23"/>
      <c r="H1383" s="29"/>
      <c r="I1383" s="29"/>
    </row>
    <row r="1384" spans="3:9" s="28" customFormat="1" x14ac:dyDescent="0.2">
      <c r="C1384" s="31"/>
      <c r="D1384" s="31"/>
      <c r="E1384" s="31"/>
      <c r="F1384" s="31"/>
      <c r="G1384" s="23"/>
      <c r="H1384" s="29"/>
      <c r="I1384" s="29"/>
    </row>
    <row r="1385" spans="3:9" s="28" customFormat="1" x14ac:dyDescent="0.2">
      <c r="C1385" s="31"/>
      <c r="D1385" s="31"/>
      <c r="E1385" s="31"/>
      <c r="F1385" s="31"/>
      <c r="G1385" s="23"/>
      <c r="H1385" s="29"/>
      <c r="I1385" s="29"/>
    </row>
    <row r="1386" spans="3:9" s="28" customFormat="1" x14ac:dyDescent="0.2">
      <c r="C1386" s="31"/>
      <c r="D1386" s="31"/>
      <c r="E1386" s="31"/>
      <c r="F1386" s="31"/>
      <c r="G1386" s="23"/>
      <c r="H1386" s="29"/>
      <c r="I1386" s="29"/>
    </row>
    <row r="1387" spans="3:9" s="28" customFormat="1" x14ac:dyDescent="0.2">
      <c r="C1387" s="31"/>
      <c r="D1387" s="31"/>
      <c r="E1387" s="31"/>
      <c r="F1387" s="31"/>
      <c r="G1387" s="23"/>
      <c r="H1387" s="29"/>
      <c r="I1387" s="29"/>
    </row>
    <row r="1388" spans="3:9" s="28" customFormat="1" x14ac:dyDescent="0.2">
      <c r="C1388" s="31"/>
      <c r="D1388" s="31"/>
      <c r="E1388" s="31"/>
      <c r="F1388" s="31"/>
      <c r="G1388" s="23"/>
      <c r="H1388" s="29"/>
      <c r="I1388" s="29"/>
    </row>
    <row r="1389" spans="3:9" s="28" customFormat="1" x14ac:dyDescent="0.2">
      <c r="C1389" s="31"/>
      <c r="D1389" s="31"/>
      <c r="E1389" s="31"/>
      <c r="F1389" s="31"/>
      <c r="G1389" s="23"/>
      <c r="H1389" s="29"/>
      <c r="I1389" s="29"/>
    </row>
    <row r="1390" spans="3:9" s="28" customFormat="1" x14ac:dyDescent="0.2">
      <c r="C1390" s="31"/>
      <c r="D1390" s="31"/>
      <c r="E1390" s="31"/>
      <c r="F1390" s="31"/>
      <c r="G1390" s="23"/>
      <c r="H1390" s="29"/>
      <c r="I1390" s="29"/>
    </row>
    <row r="1391" spans="3:9" s="28" customFormat="1" x14ac:dyDescent="0.2">
      <c r="C1391" s="31"/>
      <c r="D1391" s="31"/>
      <c r="E1391" s="31"/>
      <c r="F1391" s="31"/>
      <c r="G1391" s="23"/>
      <c r="H1391" s="29"/>
      <c r="I1391" s="29"/>
    </row>
    <row r="1392" spans="3:9" s="28" customFormat="1" x14ac:dyDescent="0.2">
      <c r="C1392" s="31"/>
      <c r="D1392" s="31"/>
      <c r="E1392" s="31"/>
      <c r="F1392" s="31"/>
      <c r="G1392" s="23"/>
      <c r="H1392" s="29"/>
      <c r="I1392" s="29"/>
    </row>
    <row r="1393" spans="3:9" s="28" customFormat="1" x14ac:dyDescent="0.2">
      <c r="C1393" s="31"/>
      <c r="D1393" s="31"/>
      <c r="E1393" s="31"/>
      <c r="F1393" s="31"/>
      <c r="G1393" s="23"/>
      <c r="H1393" s="29"/>
      <c r="I1393" s="29"/>
    </row>
    <row r="1394" spans="3:9" s="28" customFormat="1" x14ac:dyDescent="0.2">
      <c r="C1394" s="31"/>
      <c r="D1394" s="31"/>
      <c r="E1394" s="31"/>
      <c r="F1394" s="31"/>
      <c r="G1394" s="23"/>
      <c r="H1394" s="29"/>
      <c r="I1394" s="29"/>
    </row>
    <row r="1395" spans="3:9" s="28" customFormat="1" x14ac:dyDescent="0.2">
      <c r="C1395" s="31"/>
      <c r="D1395" s="31"/>
      <c r="E1395" s="31"/>
      <c r="F1395" s="31"/>
      <c r="G1395" s="23"/>
      <c r="H1395" s="29"/>
      <c r="I1395" s="29"/>
    </row>
    <row r="1396" spans="3:9" s="28" customFormat="1" x14ac:dyDescent="0.2">
      <c r="C1396" s="31"/>
      <c r="D1396" s="31"/>
      <c r="E1396" s="31"/>
      <c r="F1396" s="31"/>
      <c r="G1396" s="23"/>
      <c r="H1396" s="29"/>
      <c r="I1396" s="29"/>
    </row>
    <row r="1397" spans="3:9" s="28" customFormat="1" x14ac:dyDescent="0.2">
      <c r="C1397" s="31"/>
      <c r="D1397" s="31"/>
      <c r="E1397" s="31"/>
      <c r="F1397" s="31"/>
      <c r="G1397" s="23"/>
      <c r="H1397" s="29"/>
      <c r="I1397" s="29"/>
    </row>
    <row r="1398" spans="3:9" s="28" customFormat="1" x14ac:dyDescent="0.2">
      <c r="C1398" s="31"/>
      <c r="D1398" s="31"/>
      <c r="E1398" s="31"/>
      <c r="F1398" s="31"/>
      <c r="G1398" s="23"/>
      <c r="H1398" s="29"/>
      <c r="I1398" s="29"/>
    </row>
    <row r="1399" spans="3:9" s="28" customFormat="1" x14ac:dyDescent="0.2">
      <c r="C1399" s="31"/>
      <c r="D1399" s="31"/>
      <c r="E1399" s="31"/>
      <c r="F1399" s="31"/>
      <c r="G1399" s="23"/>
      <c r="H1399" s="29"/>
      <c r="I1399" s="29"/>
    </row>
    <row r="1400" spans="3:9" s="28" customFormat="1" x14ac:dyDescent="0.2">
      <c r="C1400" s="31"/>
      <c r="D1400" s="31"/>
      <c r="E1400" s="31"/>
      <c r="F1400" s="31"/>
      <c r="G1400" s="23"/>
      <c r="H1400" s="29"/>
      <c r="I1400" s="29"/>
    </row>
    <row r="1401" spans="3:9" s="28" customFormat="1" x14ac:dyDescent="0.2">
      <c r="C1401" s="31"/>
      <c r="D1401" s="31"/>
      <c r="E1401" s="31"/>
      <c r="F1401" s="31"/>
      <c r="G1401" s="23"/>
      <c r="H1401" s="29"/>
      <c r="I1401" s="29"/>
    </row>
    <row r="1402" spans="3:9" s="28" customFormat="1" x14ac:dyDescent="0.2">
      <c r="C1402" s="31"/>
      <c r="D1402" s="31"/>
      <c r="E1402" s="31"/>
      <c r="F1402" s="31"/>
      <c r="G1402" s="23"/>
      <c r="H1402" s="29"/>
      <c r="I1402" s="29"/>
    </row>
    <row r="1403" spans="3:9" s="28" customFormat="1" x14ac:dyDescent="0.2">
      <c r="C1403" s="31"/>
      <c r="D1403" s="31"/>
      <c r="E1403" s="31"/>
      <c r="F1403" s="31"/>
      <c r="G1403" s="23"/>
      <c r="H1403" s="29"/>
      <c r="I1403" s="29"/>
    </row>
    <row r="1404" spans="3:9" s="28" customFormat="1" x14ac:dyDescent="0.2">
      <c r="C1404" s="31"/>
      <c r="D1404" s="31"/>
      <c r="E1404" s="31"/>
      <c r="F1404" s="31"/>
      <c r="G1404" s="23"/>
      <c r="H1404" s="29"/>
      <c r="I1404" s="29"/>
    </row>
    <row r="1405" spans="3:9" s="28" customFormat="1" x14ac:dyDescent="0.2">
      <c r="C1405" s="31"/>
      <c r="D1405" s="31"/>
      <c r="E1405" s="31"/>
      <c r="F1405" s="31"/>
      <c r="G1405" s="23"/>
      <c r="H1405" s="29"/>
      <c r="I1405" s="29"/>
    </row>
    <row r="1406" spans="3:9" s="28" customFormat="1" x14ac:dyDescent="0.2">
      <c r="C1406" s="31"/>
      <c r="D1406" s="31"/>
      <c r="E1406" s="31"/>
      <c r="F1406" s="31"/>
      <c r="G1406" s="23"/>
      <c r="H1406" s="29"/>
      <c r="I1406" s="29"/>
    </row>
    <row r="1407" spans="3:9" s="28" customFormat="1" x14ac:dyDescent="0.2">
      <c r="C1407" s="31"/>
      <c r="D1407" s="31"/>
      <c r="E1407" s="31"/>
      <c r="F1407" s="31"/>
      <c r="G1407" s="23"/>
      <c r="H1407" s="29"/>
      <c r="I1407" s="29"/>
    </row>
    <row r="1408" spans="3:9" s="28" customFormat="1" x14ac:dyDescent="0.2">
      <c r="C1408" s="31"/>
      <c r="D1408" s="31"/>
      <c r="E1408" s="31"/>
      <c r="F1408" s="31"/>
      <c r="G1408" s="23"/>
      <c r="H1408" s="29"/>
      <c r="I1408" s="29"/>
    </row>
    <row r="1409" spans="3:9" s="28" customFormat="1" x14ac:dyDescent="0.2">
      <c r="C1409" s="31"/>
      <c r="D1409" s="31"/>
      <c r="E1409" s="31"/>
      <c r="F1409" s="31"/>
      <c r="G1409" s="23"/>
      <c r="H1409" s="29"/>
      <c r="I1409" s="29"/>
    </row>
    <row r="1410" spans="3:9" s="28" customFormat="1" x14ac:dyDescent="0.2">
      <c r="C1410" s="31"/>
      <c r="D1410" s="31"/>
      <c r="E1410" s="31"/>
      <c r="F1410" s="31"/>
      <c r="G1410" s="23"/>
      <c r="H1410" s="29"/>
      <c r="I1410" s="29"/>
    </row>
    <row r="1411" spans="3:9" s="28" customFormat="1" x14ac:dyDescent="0.2">
      <c r="C1411" s="31"/>
      <c r="D1411" s="31"/>
      <c r="E1411" s="31"/>
      <c r="F1411" s="31"/>
      <c r="G1411" s="23"/>
      <c r="H1411" s="29"/>
      <c r="I1411" s="29"/>
    </row>
    <row r="1412" spans="3:9" s="28" customFormat="1" x14ac:dyDescent="0.2">
      <c r="C1412" s="31"/>
      <c r="D1412" s="31"/>
      <c r="E1412" s="31"/>
      <c r="F1412" s="31"/>
      <c r="G1412" s="23"/>
      <c r="H1412" s="29"/>
      <c r="I1412" s="29"/>
    </row>
    <row r="1413" spans="3:9" s="28" customFormat="1" x14ac:dyDescent="0.2">
      <c r="C1413" s="31"/>
      <c r="D1413" s="31"/>
      <c r="E1413" s="31"/>
      <c r="F1413" s="31"/>
      <c r="G1413" s="23"/>
      <c r="H1413" s="29"/>
      <c r="I1413" s="29"/>
    </row>
    <row r="1414" spans="3:9" s="28" customFormat="1" x14ac:dyDescent="0.2">
      <c r="C1414" s="31"/>
      <c r="D1414" s="31"/>
      <c r="E1414" s="31"/>
      <c r="F1414" s="31"/>
      <c r="G1414" s="23"/>
      <c r="H1414" s="29"/>
      <c r="I1414" s="29"/>
    </row>
    <row r="1415" spans="3:9" s="28" customFormat="1" x14ac:dyDescent="0.2">
      <c r="C1415" s="31"/>
      <c r="D1415" s="31"/>
      <c r="E1415" s="31"/>
      <c r="F1415" s="31"/>
      <c r="G1415" s="23"/>
      <c r="H1415" s="29"/>
      <c r="I1415" s="29"/>
    </row>
    <row r="1416" spans="3:9" s="28" customFormat="1" x14ac:dyDescent="0.2">
      <c r="C1416" s="31"/>
      <c r="D1416" s="31"/>
      <c r="E1416" s="31"/>
      <c r="F1416" s="31"/>
      <c r="G1416" s="23"/>
      <c r="H1416" s="29"/>
      <c r="I1416" s="29"/>
    </row>
    <row r="1417" spans="3:9" s="28" customFormat="1" x14ac:dyDescent="0.2">
      <c r="C1417" s="31"/>
      <c r="D1417" s="31"/>
      <c r="E1417" s="31"/>
      <c r="F1417" s="31"/>
      <c r="G1417" s="23"/>
      <c r="H1417" s="29"/>
      <c r="I1417" s="29"/>
    </row>
    <row r="1418" spans="3:9" s="28" customFormat="1" x14ac:dyDescent="0.2">
      <c r="C1418" s="31"/>
      <c r="D1418" s="31"/>
      <c r="E1418" s="31"/>
      <c r="F1418" s="31"/>
      <c r="G1418" s="23"/>
      <c r="H1418" s="29"/>
      <c r="I1418" s="29"/>
    </row>
    <row r="1419" spans="3:9" s="28" customFormat="1" x14ac:dyDescent="0.2">
      <c r="C1419" s="31"/>
      <c r="D1419" s="31"/>
      <c r="E1419" s="31"/>
      <c r="F1419" s="31"/>
      <c r="G1419" s="23"/>
      <c r="H1419" s="29"/>
      <c r="I1419" s="29"/>
    </row>
    <row r="1420" spans="3:9" s="28" customFormat="1" x14ac:dyDescent="0.2">
      <c r="C1420" s="31"/>
      <c r="D1420" s="31"/>
      <c r="E1420" s="31"/>
      <c r="F1420" s="31"/>
      <c r="G1420" s="23"/>
      <c r="H1420" s="29"/>
      <c r="I1420" s="29"/>
    </row>
    <row r="1421" spans="3:9" s="28" customFormat="1" x14ac:dyDescent="0.2">
      <c r="C1421" s="31"/>
      <c r="D1421" s="31"/>
      <c r="E1421" s="31"/>
      <c r="F1421" s="31"/>
      <c r="G1421" s="23"/>
      <c r="H1421" s="29"/>
      <c r="I1421" s="29"/>
    </row>
    <row r="1422" spans="3:9" s="28" customFormat="1" x14ac:dyDescent="0.2">
      <c r="C1422" s="31"/>
      <c r="D1422" s="31"/>
      <c r="E1422" s="31"/>
      <c r="F1422" s="31"/>
      <c r="G1422" s="23"/>
      <c r="H1422" s="29"/>
      <c r="I1422" s="29"/>
    </row>
    <row r="1423" spans="3:9" s="28" customFormat="1" x14ac:dyDescent="0.2">
      <c r="C1423" s="31"/>
      <c r="D1423" s="31"/>
      <c r="E1423" s="31"/>
      <c r="F1423" s="31"/>
      <c r="G1423" s="23"/>
      <c r="H1423" s="29"/>
      <c r="I1423" s="29"/>
    </row>
    <row r="1424" spans="3:9" s="28" customFormat="1" x14ac:dyDescent="0.2">
      <c r="C1424" s="31"/>
      <c r="D1424" s="31"/>
      <c r="E1424" s="31"/>
      <c r="F1424" s="31"/>
      <c r="G1424" s="23"/>
      <c r="H1424" s="29"/>
      <c r="I1424" s="29"/>
    </row>
    <row r="1425" spans="3:9" s="28" customFormat="1" x14ac:dyDescent="0.2">
      <c r="C1425" s="31"/>
      <c r="D1425" s="31"/>
      <c r="E1425" s="31"/>
      <c r="F1425" s="31"/>
      <c r="G1425" s="23"/>
      <c r="H1425" s="29"/>
      <c r="I1425" s="29"/>
    </row>
    <row r="1426" spans="3:9" s="28" customFormat="1" x14ac:dyDescent="0.2">
      <c r="C1426" s="31"/>
      <c r="D1426" s="31"/>
      <c r="E1426" s="31"/>
      <c r="F1426" s="31"/>
      <c r="G1426" s="23"/>
      <c r="H1426" s="29"/>
      <c r="I1426" s="29"/>
    </row>
    <row r="1427" spans="3:9" s="28" customFormat="1" x14ac:dyDescent="0.2">
      <c r="C1427" s="31"/>
      <c r="D1427" s="31"/>
      <c r="E1427" s="31"/>
      <c r="F1427" s="31"/>
      <c r="G1427" s="23"/>
      <c r="H1427" s="29"/>
      <c r="I1427" s="29"/>
    </row>
    <row r="1428" spans="3:9" s="28" customFormat="1" x14ac:dyDescent="0.2">
      <c r="C1428" s="31"/>
      <c r="D1428" s="31"/>
      <c r="E1428" s="31"/>
      <c r="F1428" s="31"/>
      <c r="G1428" s="23"/>
      <c r="H1428" s="29"/>
      <c r="I1428" s="29"/>
    </row>
    <row r="1429" spans="3:9" s="28" customFormat="1" x14ac:dyDescent="0.2">
      <c r="C1429" s="31"/>
      <c r="D1429" s="31"/>
      <c r="E1429" s="31"/>
      <c r="F1429" s="31"/>
      <c r="G1429" s="23"/>
      <c r="H1429" s="29"/>
      <c r="I1429" s="29"/>
    </row>
    <row r="1430" spans="3:9" s="28" customFormat="1" x14ac:dyDescent="0.2">
      <c r="C1430" s="31"/>
      <c r="D1430" s="31"/>
      <c r="E1430" s="31"/>
      <c r="F1430" s="31"/>
      <c r="G1430" s="23"/>
      <c r="H1430" s="29"/>
      <c r="I1430" s="29"/>
    </row>
    <row r="1431" spans="3:9" s="28" customFormat="1" x14ac:dyDescent="0.2">
      <c r="C1431" s="31"/>
      <c r="D1431" s="31"/>
      <c r="E1431" s="31"/>
      <c r="F1431" s="31"/>
      <c r="G1431" s="23"/>
      <c r="H1431" s="29"/>
      <c r="I1431" s="29"/>
    </row>
    <row r="1432" spans="3:9" s="28" customFormat="1" x14ac:dyDescent="0.2">
      <c r="C1432" s="31"/>
      <c r="D1432" s="31"/>
      <c r="E1432" s="31"/>
      <c r="F1432" s="31"/>
      <c r="G1432" s="23"/>
      <c r="H1432" s="29"/>
      <c r="I1432" s="29"/>
    </row>
    <row r="1433" spans="3:9" s="28" customFormat="1" x14ac:dyDescent="0.2">
      <c r="C1433" s="31"/>
      <c r="D1433" s="31"/>
      <c r="E1433" s="31"/>
      <c r="F1433" s="31"/>
      <c r="G1433" s="23"/>
      <c r="H1433" s="29"/>
      <c r="I1433" s="29"/>
    </row>
    <row r="1434" spans="3:9" s="28" customFormat="1" x14ac:dyDescent="0.2">
      <c r="C1434" s="31"/>
      <c r="D1434" s="31"/>
      <c r="E1434" s="31"/>
      <c r="F1434" s="31"/>
      <c r="G1434" s="23"/>
      <c r="H1434" s="29"/>
      <c r="I1434" s="29"/>
    </row>
    <row r="1435" spans="3:9" s="28" customFormat="1" x14ac:dyDescent="0.2">
      <c r="C1435" s="31"/>
      <c r="D1435" s="31"/>
      <c r="E1435" s="31"/>
      <c r="F1435" s="31"/>
      <c r="G1435" s="23"/>
      <c r="H1435" s="29"/>
      <c r="I1435" s="29"/>
    </row>
    <row r="1436" spans="3:9" s="28" customFormat="1" x14ac:dyDescent="0.2">
      <c r="C1436" s="31"/>
      <c r="D1436" s="31"/>
      <c r="E1436" s="31"/>
      <c r="F1436" s="31"/>
      <c r="G1436" s="23"/>
      <c r="H1436" s="29"/>
      <c r="I1436" s="29"/>
    </row>
    <row r="1437" spans="3:9" s="28" customFormat="1" x14ac:dyDescent="0.2">
      <c r="C1437" s="31"/>
      <c r="D1437" s="31"/>
      <c r="E1437" s="31"/>
      <c r="F1437" s="31"/>
      <c r="G1437" s="23"/>
      <c r="H1437" s="29"/>
      <c r="I1437" s="29"/>
    </row>
    <row r="1438" spans="3:9" s="28" customFormat="1" x14ac:dyDescent="0.2">
      <c r="C1438" s="31"/>
      <c r="D1438" s="31"/>
      <c r="E1438" s="31"/>
      <c r="F1438" s="31"/>
      <c r="G1438" s="23"/>
      <c r="H1438" s="29"/>
      <c r="I1438" s="29"/>
    </row>
    <row r="1439" spans="3:9" s="28" customFormat="1" x14ac:dyDescent="0.2">
      <c r="C1439" s="31"/>
      <c r="D1439" s="31"/>
      <c r="E1439" s="31"/>
      <c r="F1439" s="31"/>
      <c r="G1439" s="23"/>
      <c r="H1439" s="29"/>
      <c r="I1439" s="29"/>
    </row>
    <row r="1440" spans="3:9" s="28" customFormat="1" x14ac:dyDescent="0.2">
      <c r="C1440" s="31"/>
      <c r="D1440" s="31"/>
      <c r="E1440" s="31"/>
      <c r="F1440" s="31"/>
      <c r="G1440" s="23"/>
      <c r="H1440" s="29"/>
      <c r="I1440" s="29"/>
    </row>
    <row r="1441" spans="3:9" s="28" customFormat="1" x14ac:dyDescent="0.2">
      <c r="C1441" s="31"/>
      <c r="D1441" s="31"/>
      <c r="E1441" s="31"/>
      <c r="F1441" s="31"/>
      <c r="G1441" s="23"/>
      <c r="H1441" s="29"/>
      <c r="I1441" s="29"/>
    </row>
    <row r="1442" spans="3:9" s="28" customFormat="1" x14ac:dyDescent="0.2">
      <c r="C1442" s="31"/>
      <c r="D1442" s="31"/>
      <c r="E1442" s="31"/>
      <c r="F1442" s="31"/>
      <c r="G1442" s="23"/>
      <c r="H1442" s="29"/>
      <c r="I1442" s="29"/>
    </row>
    <row r="1443" spans="3:9" s="28" customFormat="1" x14ac:dyDescent="0.2">
      <c r="C1443" s="31"/>
      <c r="D1443" s="31"/>
      <c r="E1443" s="31"/>
      <c r="F1443" s="31"/>
      <c r="G1443" s="23"/>
      <c r="H1443" s="29"/>
      <c r="I1443" s="29"/>
    </row>
  </sheetData>
  <phoneticPr fontId="0" type="noConversion"/>
  <printOptions horizontalCentered="1"/>
  <pageMargins left="0" right="0" top="0" bottom="0" header="0.511811023622047" footer="0.261811024"/>
  <pageSetup paperSize="9" orientation="landscape" r:id="rId1"/>
  <headerFooter alignWithMargins="0">
    <oddFooter>&amp;L&amp;"Tahoma,Normal"Kaynak: TSPAKB
Source: The Association of Capital Market Intermediary Institutions of Turkey</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4</vt:i4>
      </vt:variant>
    </vt:vector>
  </HeadingPairs>
  <TitlesOfParts>
    <vt:vector size="8" baseType="lpstr">
      <vt:lpstr>ENF_TL</vt:lpstr>
      <vt:lpstr>K.ENF_TL</vt:lpstr>
      <vt:lpstr>UFRS_TL</vt:lpstr>
      <vt:lpstr>K.UFRS_TL</vt:lpstr>
      <vt:lpstr>ENF_TL!Yazdırma_Alanı</vt:lpstr>
      <vt:lpstr>K.ENF_TL!Yazdırma_Alanı</vt:lpstr>
      <vt:lpstr>K.UFRS_TL!Yazdırma_Alanı</vt:lpstr>
      <vt:lpstr>UFRS_TL!Yazdırma_Alanı</vt:lpstr>
    </vt:vector>
  </TitlesOfParts>
  <Company>TSPAKB</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zemre</dc:creator>
  <cp:lastModifiedBy>Gokben ALTAS</cp:lastModifiedBy>
  <cp:lastPrinted>2009-02-20T15:19:20Z</cp:lastPrinted>
  <dcterms:created xsi:type="dcterms:W3CDTF">2004-10-26T13:15:47Z</dcterms:created>
  <dcterms:modified xsi:type="dcterms:W3CDTF">2014-12-30T14:30:43Z</dcterms:modified>
</cp:coreProperties>
</file>